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almina\Desktop\Hatceri 2021\"/>
    </mc:Choice>
  </mc:AlternateContent>
  <xr:revisionPtr revIDLastSave="0" documentId="13_ncr:1_{911D48FA-BBA7-4996-948B-9FFB0BDACEE5}" xr6:coauthVersionLast="36" xr6:coauthVersionMax="36" xr10:uidLastSave="{00000000-0000-0000-0000-000000000000}"/>
  <bookViews>
    <workbookView xWindow="0" yWindow="0" windowWidth="20490" windowHeight="7620" firstSheet="1" activeTab="2" xr2:uid="{00000000-000D-0000-FFFF-FFFF00000000}"/>
  </bookViews>
  <sheets>
    <sheet name="39.0" sheetId="1" r:id="rId1"/>
    <sheet name="39.1" sheetId="2" r:id="rId2"/>
    <sheet name="39.2" sheetId="3" r:id="rId3"/>
    <sheet name="39.3" sheetId="4" r:id="rId4"/>
    <sheet name="39.4" sheetId="5" r:id="rId5"/>
    <sheet name="39.5" sheetId="6" r:id="rId6"/>
    <sheet name="39.6" sheetId="7" r:id="rId7"/>
    <sheet name="39.7" sheetId="8" r:id="rId8"/>
    <sheet name="39.8" sheetId="9" r:id="rId9"/>
    <sheet name="39.9" sheetId="10" r:id="rId10"/>
  </sheets>
  <definedNames>
    <definedName name="_xlnm.Print_Area" localSheetId="0">'39.0'!$A$1:$N$28</definedName>
    <definedName name="_xlnm.Print_Area" localSheetId="1">'39.1'!$A$1:$AJ$40</definedName>
    <definedName name="_xlnm.Print_Area" localSheetId="5">'39.5'!$A$1:$K$30</definedName>
    <definedName name="_xlnm.Print_Area" localSheetId="8">'39.8'!$A$1:$X$27</definedName>
    <definedName name="_xlnm.Print_Area" localSheetId="9">'39.9'!$A$1:$R$27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O18" i="1"/>
  <c r="O19" i="1"/>
  <c r="O20" i="1"/>
  <c r="O21" i="1"/>
  <c r="O22" i="1"/>
  <c r="O12" i="1"/>
  <c r="O11" i="1"/>
  <c r="O25" i="1"/>
  <c r="Y26" i="4"/>
  <c r="O23" i="1"/>
  <c r="M20" i="3" l="1"/>
  <c r="Q26" i="8" l="1"/>
  <c r="D26" i="8"/>
  <c r="AH25" i="8"/>
  <c r="N41" i="7" l="1"/>
  <c r="I20" i="3" l="1"/>
  <c r="H20" i="3"/>
  <c r="R11" i="10" l="1"/>
  <c r="K23" i="9"/>
  <c r="R23" i="9" l="1"/>
  <c r="V23" i="9" l="1"/>
  <c r="Q23" i="10"/>
  <c r="P23" i="10"/>
  <c r="O23" i="10"/>
  <c r="N23" i="10"/>
  <c r="M23" i="10"/>
  <c r="L23" i="10"/>
  <c r="R32" i="7"/>
  <c r="R30" i="7"/>
  <c r="P41" i="7"/>
  <c r="Q41" i="7"/>
  <c r="O41" i="7"/>
  <c r="M41" i="7"/>
  <c r="K41" i="7"/>
  <c r="J41" i="7"/>
  <c r="I41" i="7"/>
  <c r="H41" i="7"/>
  <c r="G41" i="7"/>
  <c r="F41" i="7"/>
  <c r="E41" i="7"/>
  <c r="Q40" i="7"/>
  <c r="P40" i="7"/>
  <c r="O40" i="7"/>
  <c r="N40" i="7"/>
  <c r="M40" i="7"/>
  <c r="K40" i="7"/>
  <c r="J40" i="7"/>
  <c r="I40" i="7"/>
  <c r="H40" i="7"/>
  <c r="G40" i="7"/>
  <c r="F40" i="7"/>
  <c r="E40" i="7"/>
  <c r="J11" i="3" l="1"/>
  <c r="J12" i="3"/>
  <c r="J13" i="3"/>
  <c r="J14" i="3"/>
  <c r="J15" i="3"/>
  <c r="J16" i="3"/>
  <c r="J19" i="3"/>
  <c r="J18" i="3"/>
  <c r="K19" i="3"/>
  <c r="K18" i="3"/>
  <c r="K11" i="3"/>
  <c r="K13" i="3"/>
  <c r="K14" i="3"/>
  <c r="K15" i="3"/>
  <c r="K16" i="3"/>
  <c r="K17" i="3"/>
  <c r="J17" i="3"/>
  <c r="B23" i="10" l="1"/>
  <c r="K23" i="10"/>
  <c r="J23" i="10"/>
  <c r="I23" i="10"/>
  <c r="H23" i="10"/>
  <c r="G23" i="10"/>
  <c r="F23" i="10"/>
  <c r="E23" i="10"/>
  <c r="D23" i="10"/>
  <c r="C23" i="10"/>
  <c r="R22" i="10"/>
  <c r="R21" i="10"/>
  <c r="R20" i="10"/>
  <c r="R19" i="10"/>
  <c r="R18" i="10"/>
  <c r="R17" i="10"/>
  <c r="R16" i="10"/>
  <c r="R15" i="10"/>
  <c r="R14" i="10"/>
  <c r="R13" i="10"/>
  <c r="R12" i="10"/>
  <c r="R10" i="10"/>
  <c r="R9" i="10"/>
  <c r="R23" i="10" l="1"/>
  <c r="AH23" i="8"/>
  <c r="S29" i="4" l="1"/>
  <c r="R29" i="4"/>
  <c r="E30" i="4"/>
  <c r="E29" i="4"/>
  <c r="L29" i="4"/>
  <c r="L30" i="4"/>
  <c r="K30" i="4"/>
  <c r="K29" i="4"/>
  <c r="R31" i="2"/>
  <c r="S23" i="9"/>
  <c r="R30" i="4"/>
  <c r="S30" i="4"/>
  <c r="W16" i="4"/>
  <c r="AA31" i="2"/>
  <c r="AD31" i="2"/>
  <c r="P30" i="2" l="1"/>
  <c r="O30" i="2"/>
  <c r="F31" i="2"/>
  <c r="N30" i="2"/>
  <c r="N31" i="2"/>
  <c r="AI40" i="5" l="1"/>
  <c r="AG40" i="5"/>
  <c r="AD40" i="5"/>
  <c r="AC40" i="5"/>
  <c r="AB40" i="5"/>
  <c r="AA40" i="5"/>
  <c r="Q23" i="9"/>
  <c r="P23" i="9"/>
  <c r="O23" i="9"/>
  <c r="D23" i="9"/>
  <c r="E26" i="8"/>
  <c r="K26" i="8"/>
  <c r="AD26" i="8"/>
  <c r="AA26" i="8"/>
  <c r="AB26" i="8"/>
  <c r="R27" i="7" l="1"/>
  <c r="K26" i="6" l="1"/>
  <c r="J26" i="6"/>
  <c r="AF31" i="2" l="1"/>
  <c r="AF30" i="2"/>
  <c r="AH40" i="5" l="1"/>
  <c r="AF40" i="5"/>
  <c r="AE40" i="5"/>
  <c r="I40" i="5"/>
  <c r="E40" i="5"/>
  <c r="P31" i="2"/>
  <c r="O31" i="2"/>
  <c r="J23" i="9"/>
  <c r="F23" i="9"/>
  <c r="W23" i="9" l="1"/>
  <c r="U23" i="9"/>
  <c r="T23" i="9"/>
  <c r="N23" i="9"/>
  <c r="M23" i="9"/>
  <c r="L23" i="9"/>
  <c r="I23" i="9"/>
  <c r="H23" i="9"/>
  <c r="G23" i="9"/>
  <c r="E23" i="9"/>
  <c r="C23" i="9"/>
  <c r="B23" i="9"/>
  <c r="X22" i="9"/>
  <c r="X21" i="9"/>
  <c r="X20" i="9"/>
  <c r="X19" i="9"/>
  <c r="X18" i="9"/>
  <c r="X17" i="9"/>
  <c r="X16" i="9"/>
  <c r="X15" i="9"/>
  <c r="X14" i="9"/>
  <c r="X13" i="9"/>
  <c r="X12" i="9"/>
  <c r="X11" i="9"/>
  <c r="X10" i="9"/>
  <c r="X9" i="9"/>
  <c r="X23" i="9" l="1"/>
  <c r="AG26" i="8"/>
  <c r="AE26" i="8"/>
  <c r="AC26" i="8"/>
  <c r="Z26" i="8"/>
  <c r="Y26" i="8"/>
  <c r="X26" i="8"/>
  <c r="W26" i="8"/>
  <c r="V26" i="8"/>
  <c r="U26" i="8"/>
  <c r="T26" i="8"/>
  <c r="S26" i="8"/>
  <c r="R26" i="8"/>
  <c r="P26" i="8"/>
  <c r="O26" i="8"/>
  <c r="N26" i="8"/>
  <c r="M26" i="8"/>
  <c r="L26" i="8"/>
  <c r="J26" i="8"/>
  <c r="I26" i="8"/>
  <c r="H26" i="8"/>
  <c r="G26" i="8"/>
  <c r="F26" i="8"/>
  <c r="C26" i="8"/>
  <c r="B26" i="8"/>
  <c r="AH24" i="8"/>
  <c r="AH22" i="8"/>
  <c r="AH21" i="8"/>
  <c r="AH20" i="8"/>
  <c r="AH19" i="8"/>
  <c r="AH18" i="8"/>
  <c r="AH17" i="8"/>
  <c r="AH16" i="8"/>
  <c r="AH15" i="8"/>
  <c r="AH14" i="8"/>
  <c r="AH13" i="8"/>
  <c r="AH12" i="8"/>
  <c r="AH11" i="8"/>
  <c r="AH10" i="8"/>
  <c r="AH26" i="8" l="1"/>
  <c r="M11" i="1"/>
  <c r="J24" i="1" l="1"/>
  <c r="K24" i="1"/>
  <c r="L24" i="1"/>
  <c r="L11" i="1"/>
  <c r="M24" i="1" l="1"/>
  <c r="E14" i="1"/>
  <c r="D14" i="1"/>
  <c r="D41" i="7" l="1"/>
  <c r="D40" i="7"/>
  <c r="R39" i="7"/>
  <c r="R38" i="7"/>
  <c r="R37" i="7"/>
  <c r="I23" i="1" s="1"/>
  <c r="R36" i="7"/>
  <c r="H23" i="1" s="1"/>
  <c r="R35" i="7"/>
  <c r="I22" i="1" s="1"/>
  <c r="R34" i="7"/>
  <c r="H22" i="1" s="1"/>
  <c r="R33" i="7"/>
  <c r="I21" i="1" s="1"/>
  <c r="M21" i="1" s="1"/>
  <c r="H21" i="1"/>
  <c r="R31" i="7"/>
  <c r="I20" i="1" s="1"/>
  <c r="H20" i="1"/>
  <c r="R29" i="7"/>
  <c r="I19" i="1" s="1"/>
  <c r="M19" i="1" s="1"/>
  <c r="R28" i="7"/>
  <c r="H19" i="1" s="1"/>
  <c r="L19" i="1" s="1"/>
  <c r="I18" i="1"/>
  <c r="R26" i="7"/>
  <c r="H18" i="1" s="1"/>
  <c r="R25" i="7"/>
  <c r="I17" i="1" s="1"/>
  <c r="M17" i="1" s="1"/>
  <c r="R24" i="7"/>
  <c r="H17" i="1" s="1"/>
  <c r="L17" i="1" s="1"/>
  <c r="R23" i="7"/>
  <c r="I16" i="1" s="1"/>
  <c r="R22" i="7"/>
  <c r="H16" i="1" s="1"/>
  <c r="R21" i="7"/>
  <c r="I15" i="1" s="1"/>
  <c r="M15" i="1" s="1"/>
  <c r="R20" i="7"/>
  <c r="H15" i="1" s="1"/>
  <c r="L15" i="1" s="1"/>
  <c r="R19" i="7"/>
  <c r="I14" i="1" s="1"/>
  <c r="M14" i="1" s="1"/>
  <c r="R18" i="7"/>
  <c r="H14" i="1" s="1"/>
  <c r="L14" i="1" s="1"/>
  <c r="R17" i="7"/>
  <c r="I13" i="1" s="1"/>
  <c r="M13" i="1" s="1"/>
  <c r="R16" i="7"/>
  <c r="H13" i="1" s="1"/>
  <c r="L13" i="1" s="1"/>
  <c r="R15" i="7"/>
  <c r="R14" i="7"/>
  <c r="H12" i="1" s="1"/>
  <c r="R13" i="7"/>
  <c r="R12" i="7"/>
  <c r="R41" i="7" l="1"/>
  <c r="R40" i="7"/>
  <c r="I12" i="1"/>
  <c r="I25" i="1" s="1"/>
  <c r="H25" i="1"/>
  <c r="L21" i="1"/>
  <c r="R44" i="7" l="1"/>
  <c r="I26" i="6"/>
  <c r="H26" i="6"/>
  <c r="G26" i="6"/>
  <c r="F26" i="6"/>
  <c r="E26" i="6"/>
  <c r="C31" i="6" s="1"/>
  <c r="D26" i="6"/>
  <c r="C26" i="6"/>
  <c r="D31" i="6" l="1"/>
  <c r="E31" i="6" s="1"/>
  <c r="AK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H40" i="5"/>
  <c r="G40" i="5"/>
  <c r="F40" i="5"/>
  <c r="D40" i="5"/>
  <c r="AK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H39" i="5"/>
  <c r="G39" i="5"/>
  <c r="F39" i="5"/>
  <c r="D39" i="5"/>
  <c r="AL38" i="5"/>
  <c r="AL37" i="5"/>
  <c r="AL36" i="5"/>
  <c r="G23" i="1" s="1"/>
  <c r="AL35" i="5"/>
  <c r="F23" i="1" s="1"/>
  <c r="AL34" i="5"/>
  <c r="G22" i="1" s="1"/>
  <c r="AL33" i="5"/>
  <c r="F22" i="1" s="1"/>
  <c r="AL32" i="5"/>
  <c r="G21" i="1" s="1"/>
  <c r="AL31" i="5"/>
  <c r="F21" i="1" s="1"/>
  <c r="AL30" i="5"/>
  <c r="G20" i="1" s="1"/>
  <c r="K20" i="1" s="1"/>
  <c r="AL29" i="5"/>
  <c r="F20" i="1" s="1"/>
  <c r="J20" i="1" s="1"/>
  <c r="AL28" i="5"/>
  <c r="G19" i="1" s="1"/>
  <c r="AL27" i="5"/>
  <c r="F19" i="1" s="1"/>
  <c r="AL26" i="5"/>
  <c r="G18" i="1" s="1"/>
  <c r="K18" i="1" s="1"/>
  <c r="AL25" i="5"/>
  <c r="F18" i="1" s="1"/>
  <c r="J18" i="1" s="1"/>
  <c r="AL24" i="5"/>
  <c r="G17" i="1" s="1"/>
  <c r="K17" i="1" s="1"/>
  <c r="AL23" i="5"/>
  <c r="F17" i="1" s="1"/>
  <c r="J17" i="1" s="1"/>
  <c r="AL22" i="5"/>
  <c r="G16" i="1" s="1"/>
  <c r="AL21" i="5"/>
  <c r="F16" i="1" s="1"/>
  <c r="AL20" i="5"/>
  <c r="AL19" i="5"/>
  <c r="F15" i="1" s="1"/>
  <c r="J15" i="1" s="1"/>
  <c r="AL18" i="5"/>
  <c r="G14" i="1" s="1"/>
  <c r="AL17" i="5"/>
  <c r="F14" i="1" s="1"/>
  <c r="AL16" i="5"/>
  <c r="G13" i="1" s="1"/>
  <c r="K13" i="1" s="1"/>
  <c r="AL15" i="5"/>
  <c r="F13" i="1" s="1"/>
  <c r="J13" i="1" s="1"/>
  <c r="AL14" i="5"/>
  <c r="G12" i="1" s="1"/>
  <c r="AL13" i="5"/>
  <c r="F12" i="1" s="1"/>
  <c r="AL12" i="5"/>
  <c r="G11" i="1" s="1"/>
  <c r="K11" i="1" s="1"/>
  <c r="AL11" i="5"/>
  <c r="F11" i="1" s="1"/>
  <c r="J11" i="1" s="1"/>
  <c r="G15" i="1" l="1"/>
  <c r="K15" i="1" s="1"/>
  <c r="F25" i="1"/>
  <c r="AL39" i="5"/>
  <c r="AL40" i="5"/>
  <c r="V30" i="4"/>
  <c r="U30" i="4"/>
  <c r="T30" i="4"/>
  <c r="Q30" i="4"/>
  <c r="P30" i="4"/>
  <c r="O30" i="4"/>
  <c r="N30" i="4"/>
  <c r="M30" i="4"/>
  <c r="J30" i="4"/>
  <c r="I30" i="4"/>
  <c r="H30" i="4"/>
  <c r="G30" i="4"/>
  <c r="F30" i="4"/>
  <c r="D30" i="4"/>
  <c r="C30" i="4"/>
  <c r="V29" i="4"/>
  <c r="U29" i="4"/>
  <c r="T29" i="4"/>
  <c r="Q29" i="4"/>
  <c r="P29" i="4"/>
  <c r="O29" i="4"/>
  <c r="N29" i="4"/>
  <c r="M29" i="4"/>
  <c r="J29" i="4"/>
  <c r="I29" i="4"/>
  <c r="H29" i="4"/>
  <c r="G29" i="4"/>
  <c r="F29" i="4"/>
  <c r="D29" i="4"/>
  <c r="C29" i="4"/>
  <c r="W28" i="4"/>
  <c r="W27" i="4"/>
  <c r="W26" i="4"/>
  <c r="E23" i="1" s="1"/>
  <c r="M23" i="1" s="1"/>
  <c r="W25" i="4"/>
  <c r="D23" i="1" s="1"/>
  <c r="L23" i="1" s="1"/>
  <c r="W24" i="4"/>
  <c r="W23" i="4"/>
  <c r="W22" i="4"/>
  <c r="W21" i="4"/>
  <c r="W20" i="4"/>
  <c r="W19" i="4"/>
  <c r="W18" i="4"/>
  <c r="E16" i="1" s="1"/>
  <c r="M16" i="1" s="1"/>
  <c r="W17" i="4"/>
  <c r="D16" i="1" s="1"/>
  <c r="L16" i="1" s="1"/>
  <c r="E18" i="1"/>
  <c r="M18" i="1" s="1"/>
  <c r="W15" i="4"/>
  <c r="D18" i="1" s="1"/>
  <c r="L18" i="1" s="1"/>
  <c r="W14" i="4"/>
  <c r="E12" i="1" s="1"/>
  <c r="M12" i="1" s="1"/>
  <c r="W13" i="4"/>
  <c r="D12" i="1" s="1"/>
  <c r="L12" i="1" s="1"/>
  <c r="W12" i="4"/>
  <c r="E20" i="1" s="1"/>
  <c r="M20" i="1" s="1"/>
  <c r="W11" i="4"/>
  <c r="G25" i="1" l="1"/>
  <c r="W29" i="4"/>
  <c r="D20" i="1"/>
  <c r="L20" i="1" s="1"/>
  <c r="E22" i="1"/>
  <c r="M22" i="1" s="1"/>
  <c r="M25" i="1" s="1"/>
  <c r="D22" i="1"/>
  <c r="L22" i="1" s="1"/>
  <c r="W30" i="4"/>
  <c r="W33" i="4" s="1"/>
  <c r="G20" i="3"/>
  <c r="F20" i="3"/>
  <c r="E20" i="3"/>
  <c r="D20" i="3"/>
  <c r="C20" i="3"/>
  <c r="B20" i="3"/>
  <c r="K12" i="3"/>
  <c r="E25" i="1" l="1"/>
  <c r="L25" i="1"/>
  <c r="D25" i="1"/>
  <c r="J20" i="3"/>
  <c r="K20" i="3"/>
  <c r="AI31" i="2"/>
  <c r="AG31" i="2"/>
  <c r="AE31" i="2"/>
  <c r="AC31" i="2"/>
  <c r="AB31" i="2"/>
  <c r="Z31" i="2"/>
  <c r="Y31" i="2"/>
  <c r="X31" i="2"/>
  <c r="W31" i="2"/>
  <c r="V31" i="2"/>
  <c r="U31" i="2"/>
  <c r="T31" i="2"/>
  <c r="S31" i="2"/>
  <c r="Q31" i="2"/>
  <c r="M31" i="2"/>
  <c r="L31" i="2"/>
  <c r="K31" i="2"/>
  <c r="J31" i="2"/>
  <c r="I31" i="2"/>
  <c r="H31" i="2"/>
  <c r="G31" i="2"/>
  <c r="E31" i="2"/>
  <c r="D31" i="2"/>
  <c r="C31" i="2"/>
  <c r="AI30" i="2"/>
  <c r="AH30" i="2"/>
  <c r="AG30" i="2"/>
  <c r="AE30" i="2"/>
  <c r="AC30" i="2"/>
  <c r="AB30" i="2"/>
  <c r="Z30" i="2"/>
  <c r="Y30" i="2"/>
  <c r="X30" i="2"/>
  <c r="W30" i="2"/>
  <c r="V30" i="2"/>
  <c r="U30" i="2"/>
  <c r="T30" i="2"/>
  <c r="S30" i="2"/>
  <c r="Q30" i="2"/>
  <c r="M30" i="2"/>
  <c r="L30" i="2"/>
  <c r="K30" i="2"/>
  <c r="J30" i="2"/>
  <c r="I30" i="2"/>
  <c r="H30" i="2"/>
  <c r="G30" i="2"/>
  <c r="F30" i="2"/>
  <c r="E30" i="2"/>
  <c r="D30" i="2"/>
  <c r="C30" i="2"/>
  <c r="AJ29" i="2"/>
  <c r="AJ28" i="2"/>
  <c r="AJ27" i="2"/>
  <c r="C23" i="1" s="1"/>
  <c r="K23" i="1" s="1"/>
  <c r="AJ26" i="2"/>
  <c r="B23" i="1" s="1"/>
  <c r="J23" i="1" s="1"/>
  <c r="AJ25" i="2"/>
  <c r="AJ24" i="2"/>
  <c r="B22" i="1" s="1"/>
  <c r="J22" i="1" s="1"/>
  <c r="AJ23" i="2"/>
  <c r="AJ22" i="2"/>
  <c r="B19" i="1" s="1"/>
  <c r="J19" i="1" s="1"/>
  <c r="AJ21" i="2"/>
  <c r="AJ20" i="2"/>
  <c r="AJ19" i="2"/>
  <c r="AJ18" i="2"/>
  <c r="AJ17" i="2"/>
  <c r="C21" i="1" s="1"/>
  <c r="K21" i="1" s="1"/>
  <c r="AJ16" i="2"/>
  <c r="B21" i="1" s="1"/>
  <c r="J21" i="1" s="1"/>
  <c r="AJ15" i="2"/>
  <c r="C16" i="1" s="1"/>
  <c r="K16" i="1" s="1"/>
  <c r="AJ14" i="2"/>
  <c r="B16" i="1" s="1"/>
  <c r="J16" i="1" s="1"/>
  <c r="AJ13" i="2"/>
  <c r="AJ12" i="2"/>
  <c r="AJ11" i="2"/>
  <c r="C12" i="1" s="1"/>
  <c r="K12" i="1" s="1"/>
  <c r="AJ10" i="2"/>
  <c r="B12" i="1" s="1"/>
  <c r="AJ9" i="2"/>
  <c r="AJ8" i="2"/>
  <c r="C22" i="1" l="1"/>
  <c r="K22" i="1" s="1"/>
  <c r="AJ31" i="2"/>
  <c r="C19" i="1"/>
  <c r="K19" i="1" s="1"/>
  <c r="C14" i="1"/>
  <c r="K14" i="1" s="1"/>
  <c r="AJ30" i="2"/>
  <c r="B14" i="1"/>
  <c r="J14" i="1" s="1"/>
  <c r="J12" i="1"/>
  <c r="K25" i="1" l="1"/>
  <c r="C25" i="1"/>
  <c r="B25" i="1"/>
  <c r="J25" i="1"/>
</calcChain>
</file>

<file path=xl/sharedStrings.xml><?xml version="1.0" encoding="utf-8"?>
<sst xmlns="http://schemas.openxmlformats.org/spreadsheetml/2006/main" count="599" uniqueCount="315">
  <si>
    <r>
      <t>Jadua</t>
    </r>
    <r>
      <rPr>
        <sz val="10"/>
        <rFont val="Arial"/>
        <family val="2"/>
      </rPr>
      <t>l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39.0</t>
    </r>
  </si>
  <si>
    <t>MALAYSIA</t>
  </si>
  <si>
    <r>
      <t>Negeri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State</t>
    </r>
  </si>
  <si>
    <t>Kerajaan</t>
  </si>
  <si>
    <t>Swasta</t>
  </si>
  <si>
    <r>
      <t>Jumlah/</t>
    </r>
    <r>
      <rPr>
        <i/>
        <sz val="9"/>
        <color rgb="FF0000FF"/>
        <rFont val="Arial"/>
        <family val="2"/>
      </rPr>
      <t>Total</t>
    </r>
  </si>
  <si>
    <r>
      <t>Benih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Fry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</si>
  <si>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</si>
  <si>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</si>
  <si>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</si>
  <si>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</si>
  <si>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</si>
  <si>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</si>
  <si>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</si>
  <si>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</si>
  <si>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</si>
  <si>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</si>
  <si>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</si>
  <si>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</si>
  <si>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</si>
  <si>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Labuan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</si>
  <si>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39.1</t>
    </r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</si>
  <si>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b/>
        <sz val="9"/>
        <rFont val="Arial"/>
        <family val="2"/>
      </rPr>
      <t>)</t>
    </r>
  </si>
  <si>
    <r>
      <t>Spesies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Species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Pusat Pembaikbiak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Hatchery</t>
    </r>
    <r>
      <rPr>
        <i/>
        <sz val="9"/>
        <rFont val="Arial"/>
        <family val="2"/>
      </rPr>
      <t>)</t>
    </r>
  </si>
  <si>
    <r>
      <t>Rega/</t>
    </r>
    <r>
      <rPr>
        <i/>
        <sz val="9"/>
        <color rgb="FF0000FF"/>
        <rFont val="Arial"/>
        <family val="2"/>
      </rPr>
      <t>Hatchling</t>
    </r>
    <r>
      <rPr>
        <b/>
        <sz val="9"/>
        <rFont val="Arial"/>
        <family val="2"/>
      </rPr>
      <t xml:space="preserve">
Benih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Fry</t>
    </r>
    <r>
      <rPr>
        <b/>
        <sz val="9"/>
        <rFont val="Arial"/>
        <family val="2"/>
      </rPr>
      <t xml:space="preserve">
</t>
    </r>
  </si>
  <si>
    <r>
      <t>Lampam
Jawa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Javanese
Carp</t>
    </r>
  </si>
  <si>
    <r>
      <t>Lampam
Sungai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</si>
  <si>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r>
      <t xml:space="preserve">Lee
Koh
</t>
    </r>
    <r>
      <rPr>
        <i/>
        <sz val="9"/>
        <color rgb="FF0000FF"/>
        <rFont val="Arial"/>
        <family val="2"/>
      </rPr>
      <t>Common
Carp</t>
    </r>
  </si>
  <si>
    <t>Tilapia
GIFT</t>
  </si>
  <si>
    <r>
      <t xml:space="preserve">Tilapia Hitam
</t>
    </r>
    <r>
      <rPr>
        <i/>
        <sz val="9"/>
        <color rgb="FF0000FF"/>
        <rFont val="Arial"/>
        <family val="2"/>
      </rPr>
      <t>Black Tilapia</t>
    </r>
  </si>
  <si>
    <r>
      <t>Tilapia
Merah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Red
Tilapia</t>
    </r>
  </si>
  <si>
    <r>
      <rPr>
        <b/>
        <sz val="9"/>
        <rFont val="Arial"/>
        <family val="2"/>
      </rPr>
      <t>Puyu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Climbing
Perch</t>
    </r>
  </si>
  <si>
    <r>
      <rPr>
        <b/>
        <sz val="9"/>
        <rFont val="Arial"/>
        <family val="2"/>
      </rPr>
      <t>Jelawat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 Carp</t>
    </r>
  </si>
  <si>
    <r>
      <t>Keli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Freshwater
Catfish</t>
    </r>
  </si>
  <si>
    <r>
      <t>Baung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 Catfish</t>
    </r>
  </si>
  <si>
    <r>
      <t xml:space="preserve">Ketutu
</t>
    </r>
    <r>
      <rPr>
        <i/>
        <sz val="9"/>
        <color rgb="FF0000FF"/>
        <rFont val="Arial"/>
        <family val="2"/>
      </rPr>
      <t>Marble Goby</t>
    </r>
    <r>
      <rPr>
        <b/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</si>
  <si>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>Terbol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</si>
  <si>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t>Kerai Lampam</t>
  </si>
  <si>
    <t xml:space="preserve">Patin </t>
  </si>
  <si>
    <r>
      <rPr>
        <b/>
        <sz val="9"/>
        <rFont val="Arial"/>
        <family val="2"/>
      </rPr>
      <t>Sebarau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</si>
  <si>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r>
      <t>Kelah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</si>
  <si>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t>Temoleh</t>
  </si>
  <si>
    <t>Patin Buah</t>
  </si>
  <si>
    <t>Angel</t>
  </si>
  <si>
    <t>Arowana</t>
  </si>
  <si>
    <t>Koi</t>
  </si>
  <si>
    <t>Molly</t>
  </si>
  <si>
    <t>Sepat Mutiara</t>
  </si>
  <si>
    <r>
      <t xml:space="preserve">Sepat    Siam
</t>
    </r>
    <r>
      <rPr>
        <i/>
        <sz val="9"/>
        <color rgb="FF0000FF"/>
        <rFont val="Arial"/>
        <family val="2"/>
      </rPr>
      <t>Snakeskin  Gouramy</t>
    </r>
    <r>
      <rPr>
        <i/>
        <sz val="9"/>
        <rFont val="Arial"/>
        <family val="2"/>
      </rPr>
      <t xml:space="preserve">
</t>
    </r>
  </si>
  <si>
    <r>
      <t>Pelbagai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Others</t>
    </r>
    <r>
      <rPr>
        <sz val="9"/>
        <rFont val="Arial"/>
        <family val="2"/>
      </rPr>
      <t xml:space="preserve">
</t>
    </r>
  </si>
  <si>
    <r>
      <t xml:space="preserve">Jumlah
</t>
    </r>
    <r>
      <rPr>
        <i/>
        <sz val="9"/>
        <color rgb="FF0000FF"/>
        <rFont val="Arial"/>
        <family val="2"/>
      </rPr>
      <t>Total</t>
    </r>
  </si>
  <si>
    <r>
      <t>Rega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Hatchling</t>
    </r>
  </si>
  <si>
    <r>
      <t>Benih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Fry</t>
    </r>
  </si>
  <si>
    <t>**FRI Glami Lemi, Negeri Sembilan</t>
  </si>
  <si>
    <t>PPA Machang,
Kelantan</t>
  </si>
  <si>
    <t xml:space="preserve">Sabah  </t>
  </si>
  <si>
    <r>
      <t>Jumlah</t>
    </r>
    <r>
      <rPr>
        <sz val="9"/>
        <rFont val="Arial"/>
        <family val="2"/>
      </rPr>
      <t>/</t>
    </r>
    <r>
      <rPr>
        <i/>
        <sz val="9"/>
        <rFont val="Arial"/>
        <family val="2"/>
      </rPr>
      <t>Total</t>
    </r>
  </si>
  <si>
    <r>
      <t xml:space="preserve">* </t>
    </r>
    <r>
      <rPr>
        <b/>
        <sz val="8"/>
        <rFont val="Arial"/>
        <family val="2"/>
      </rPr>
      <t>PIH Enggor hanya mengeluarkan ikan hiasan sahaja</t>
    </r>
  </si>
  <si>
    <r>
      <t xml:space="preserve">  </t>
    </r>
    <r>
      <rPr>
        <i/>
        <sz val="8"/>
        <color rgb="FF0000FF"/>
        <rFont val="Arial"/>
        <family val="2"/>
      </rPr>
      <t>PIH Enggor produces aquarium fish only</t>
    </r>
  </si>
  <si>
    <r>
      <t xml:space="preserve">** </t>
    </r>
    <r>
      <rPr>
        <b/>
        <sz val="8"/>
        <rFont val="Arial"/>
        <family val="2"/>
      </rPr>
      <t>FRI Glami Lemi hanya menumpukan aktiviti penyelidikan sahaja</t>
    </r>
  </si>
  <si>
    <t xml:space="preserve">   FRI Glami Lemi focus only on research  activities</t>
  </si>
  <si>
    <t xml:space="preserve">    Pelbagai - Spesis tidak dinyatakan oleh negeri</t>
  </si>
  <si>
    <t xml:space="preserve">   Others - Species not mentioned by state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</si>
  <si>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39.2</t>
    </r>
  </si>
  <si>
    <r>
      <t>(KUANTITI DALAM EKOR/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</si>
  <si>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>Spesies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Species</t>
    </r>
    <r>
      <rPr>
        <i/>
        <sz val="9"/>
        <rFont val="Arial"/>
        <family val="2"/>
      </rPr>
      <t>)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Pusat Penetasan</t>
    </r>
    <r>
      <rPr>
        <sz val="9"/>
        <rFont val="Arial"/>
        <family val="2"/>
      </rPr>
      <t xml:space="preserve">
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Hatchery</t>
    </r>
    <r>
      <rPr>
        <sz val="9"/>
        <rFont val="Arial"/>
        <family val="2"/>
      </rPr>
      <t>)</t>
    </r>
  </si>
  <si>
    <r>
      <t xml:space="preserve">Udang Harimau
</t>
    </r>
    <r>
      <rPr>
        <i/>
        <sz val="9"/>
        <color rgb="FF0000FF"/>
        <rFont val="Arial"/>
        <family val="2"/>
      </rPr>
      <t>Tiger Prawn</t>
    </r>
  </si>
  <si>
    <r>
      <t xml:space="preserve">Udang Putih
</t>
    </r>
    <r>
      <rPr>
        <i/>
        <sz val="9"/>
        <color rgb="FF0000FF"/>
        <rFont val="Arial"/>
        <family val="2"/>
      </rPr>
      <t>Hawaiian White shrimp</t>
    </r>
  </si>
  <si>
    <r>
      <t xml:space="preserve">Udang Galah
</t>
    </r>
    <r>
      <rPr>
        <i/>
        <sz val="9"/>
        <color rgb="FF0000FF"/>
        <rFont val="Arial"/>
        <family val="2"/>
      </rPr>
      <t>Giant Freshwater Prawn</t>
    </r>
  </si>
  <si>
    <r>
      <t>Jumlah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Total</t>
    </r>
  </si>
  <si>
    <r>
      <t xml:space="preserve">Nauplii
</t>
    </r>
    <r>
      <rPr>
        <i/>
        <sz val="9"/>
        <color rgb="FF0000FF"/>
        <rFont val="Arial"/>
        <family val="2"/>
      </rPr>
      <t>Nauplii</t>
    </r>
  </si>
  <si>
    <r>
      <t>Benih</t>
    </r>
    <r>
      <rPr>
        <i/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Fry</t>
    </r>
  </si>
  <si>
    <t>PPPIL Tg. Demong,
Terengganu</t>
  </si>
  <si>
    <t>FRI Pulau
Sayak, Kedah</t>
  </si>
  <si>
    <t>*FRI Gelang Patah,
Johor</t>
  </si>
  <si>
    <t>**FRI Glami lemi, Negeri Sembilan</t>
  </si>
  <si>
    <t>Jabatan Perikanan Laut Sarawak</t>
  </si>
  <si>
    <t>Jabatan Pertanian Sarawak (Bahagian Perikanan Darat)</t>
  </si>
  <si>
    <t xml:space="preserve">Sabah   </t>
  </si>
  <si>
    <r>
      <t>Jumlah</t>
    </r>
    <r>
      <rPr>
        <sz val="9"/>
        <rFont val="Arial"/>
        <family val="2"/>
      </rPr>
      <t>/</t>
    </r>
    <r>
      <rPr>
        <i/>
        <sz val="9"/>
        <color rgb="FF0000FF"/>
        <rFont val="Arial"/>
        <family val="2"/>
      </rPr>
      <t>Total</t>
    </r>
  </si>
  <si>
    <t>* FRI Gelang Patah hanya menumpukan aktiviti kajian ikan dan udang sahaja</t>
  </si>
  <si>
    <r>
      <t xml:space="preserve"> </t>
    </r>
    <r>
      <rPr>
        <i/>
        <sz val="8"/>
        <color rgb="FF0000FF"/>
        <rFont val="Arial"/>
        <family val="2"/>
      </rPr>
      <t xml:space="preserve">FRI Gelang Patah focus only on fish and prawn research activities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</si>
  <si>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39.3</t>
    </r>
  </si>
  <si>
    <r>
      <t>Rega/</t>
    </r>
    <r>
      <rPr>
        <i/>
        <sz val="9"/>
        <color rgb="FF0000FF"/>
        <rFont val="Arial"/>
        <family val="2"/>
      </rPr>
      <t>Hatchling</t>
    </r>
    <r>
      <rPr>
        <b/>
        <sz val="9"/>
        <rFont val="Arial"/>
        <family val="2"/>
      </rPr>
      <t xml:space="preserve">
Benih/</t>
    </r>
    <r>
      <rPr>
        <i/>
        <sz val="9"/>
        <color rgb="FF0000FF"/>
        <rFont val="Arial"/>
        <family val="2"/>
      </rPr>
      <t>Fry</t>
    </r>
  </si>
  <si>
    <r>
      <t xml:space="preserve">Kerapu
</t>
    </r>
    <r>
      <rPr>
        <i/>
        <sz val="9"/>
        <color rgb="FF0000FF"/>
        <rFont val="Arial"/>
        <family val="2"/>
      </rPr>
      <t>Grouper</t>
    </r>
  </si>
  <si>
    <r>
      <t xml:space="preserve">Kerapu Harimau
</t>
    </r>
    <r>
      <rPr>
        <i/>
        <sz val="9"/>
        <color rgb="FF0000FF"/>
        <rFont val="Arial"/>
        <family val="2"/>
      </rPr>
      <t>Grouper</t>
    </r>
  </si>
  <si>
    <r>
      <t xml:space="preserve">Jenahak
</t>
    </r>
    <r>
      <rPr>
        <i/>
        <sz val="9"/>
        <color rgb="FF0000FF"/>
        <rFont val="Arial"/>
        <family val="2"/>
      </rPr>
      <t>John's Snapper</t>
    </r>
  </si>
  <si>
    <r>
      <t xml:space="preserve">Siakap Merah
</t>
    </r>
    <r>
      <rPr>
        <i/>
        <sz val="9"/>
        <color rgb="FF0000FF"/>
        <rFont val="Arial"/>
        <family val="2"/>
      </rPr>
      <t>Mangrove Red Snapper</t>
    </r>
  </si>
  <si>
    <r>
      <t xml:space="preserve">Merah
</t>
    </r>
    <r>
      <rPr>
        <i/>
        <sz val="9"/>
        <color rgb="FF0000FF"/>
        <rFont val="Arial"/>
        <family val="2"/>
      </rPr>
      <t>Red Snapper</t>
    </r>
  </si>
  <si>
    <r>
      <t xml:space="preserve">Tilapia Merah
</t>
    </r>
    <r>
      <rPr>
        <i/>
        <sz val="9"/>
        <color rgb="FF0000FF"/>
        <rFont val="Arial"/>
        <family val="2"/>
      </rPr>
      <t>Red Tilapia</t>
    </r>
  </si>
  <si>
    <r>
      <t xml:space="preserve">Siput Sudu
</t>
    </r>
    <r>
      <rPr>
        <i/>
        <sz val="9"/>
        <color rgb="FF0000FF"/>
        <rFont val="Arial"/>
        <family val="2"/>
      </rPr>
      <t>Mussels</t>
    </r>
  </si>
  <si>
    <r>
      <t>Tiram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Oysters</t>
    </r>
  </si>
  <si>
    <t>Siput Manis</t>
  </si>
  <si>
    <r>
      <t>Ketam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Crabs</t>
    </r>
  </si>
  <si>
    <r>
      <t>Kerang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Cockles</t>
    </r>
  </si>
  <si>
    <r>
      <t xml:space="preserve">Batu Karang
</t>
    </r>
    <r>
      <rPr>
        <i/>
        <sz val="9"/>
        <color rgb="FF0000FF"/>
        <rFont val="Arial"/>
        <family val="2"/>
      </rPr>
      <t>Coral</t>
    </r>
  </si>
  <si>
    <r>
      <t>Rega/</t>
    </r>
    <r>
      <rPr>
        <i/>
        <sz val="9"/>
        <color rgb="FF0000FF"/>
        <rFont val="Arial"/>
        <family val="2"/>
      </rPr>
      <t>Hatchling</t>
    </r>
  </si>
  <si>
    <r>
      <t>Benih/</t>
    </r>
    <r>
      <rPr>
        <i/>
        <sz val="9"/>
        <color rgb="FF0000FF"/>
        <rFont val="Arial"/>
        <family val="2"/>
      </rPr>
      <t>Fry</t>
    </r>
  </si>
  <si>
    <t>PIH Port Dickson</t>
  </si>
  <si>
    <t xml:space="preserve">Jabatan Pertanian    Sarawak (Bahagian </t>
  </si>
  <si>
    <t>Perikanan Darat)</t>
  </si>
  <si>
    <t>PPBIL Santubong</t>
  </si>
  <si>
    <t>Pusat Pembenihan Ikan Marin Sabah, Tg. Badak, Tuaran</t>
  </si>
  <si>
    <r>
      <t>Benih/</t>
    </r>
    <r>
      <rPr>
        <i/>
        <sz val="9"/>
        <rFont val="Arial"/>
        <family val="2"/>
      </rPr>
      <t>Fry</t>
    </r>
  </si>
  <si>
    <t>`</t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</si>
  <si>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39.4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</si>
  <si>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</si>
  <si>
    <r>
      <t xml:space="preserve">Rega/Benih
</t>
    </r>
    <r>
      <rPr>
        <i/>
        <sz val="8"/>
        <color rgb="FF0000FF"/>
        <rFont val="Arial"/>
        <family val="2"/>
      </rPr>
      <t>Hatchling/Fry</t>
    </r>
  </si>
  <si>
    <r>
      <t xml:space="preserve">Lampam
Jawa
</t>
    </r>
    <r>
      <rPr>
        <i/>
        <sz val="8"/>
        <color rgb="FF0000FF"/>
        <rFont val="Arial"/>
        <family val="2"/>
      </rPr>
      <t>Javanese
Carp</t>
    </r>
  </si>
  <si>
    <r>
      <t xml:space="preserve">Lee
Koh
</t>
    </r>
    <r>
      <rPr>
        <i/>
        <sz val="8"/>
        <color rgb="FF0000FF"/>
        <rFont val="Arial"/>
        <family val="2"/>
      </rPr>
      <t>Common
Carp</t>
    </r>
  </si>
  <si>
    <r>
      <t xml:space="preserve">Sepat    Siam
</t>
    </r>
    <r>
      <rPr>
        <i/>
        <sz val="8"/>
        <color rgb="FF0000FF"/>
        <rFont val="Arial"/>
        <family val="2"/>
      </rPr>
      <t>Snakeskin  Gouramy</t>
    </r>
    <r>
      <rPr>
        <i/>
        <sz val="8"/>
        <rFont val="Arial"/>
        <family val="2"/>
      </rPr>
      <t xml:space="preserve">
</t>
    </r>
  </si>
  <si>
    <r>
      <t xml:space="preserve">Tilapia
Hitam
</t>
    </r>
    <r>
      <rPr>
        <i/>
        <sz val="8"/>
        <color rgb="FF0000FF"/>
        <rFont val="Arial"/>
        <family val="2"/>
      </rPr>
      <t>Black
Tilapia</t>
    </r>
  </si>
  <si>
    <r>
      <t xml:space="preserve">Patin
</t>
    </r>
    <r>
      <rPr>
        <i/>
        <sz val="8"/>
        <color rgb="FF0000FF"/>
        <rFont val="Arial"/>
        <family val="2"/>
      </rPr>
      <t>River
Catfish</t>
    </r>
  </si>
  <si>
    <r>
      <t xml:space="preserve">Tilapia
Merah
</t>
    </r>
    <r>
      <rPr>
        <i/>
        <sz val="8"/>
        <color rgb="FF0000FF"/>
        <rFont val="Arial"/>
        <family val="2"/>
      </rPr>
      <t>Red
Tilapia</t>
    </r>
  </si>
  <si>
    <r>
      <t xml:space="preserve">Keli
</t>
    </r>
    <r>
      <rPr>
        <i/>
        <sz val="8"/>
        <color rgb="FF0000FF"/>
        <rFont val="Arial"/>
        <family val="2"/>
      </rPr>
      <t>Freshwater
Catfish</t>
    </r>
  </si>
  <si>
    <r>
      <t xml:space="preserve">Kap
Rumput
</t>
    </r>
    <r>
      <rPr>
        <i/>
        <sz val="8"/>
        <color rgb="FF0000FF"/>
        <rFont val="Arial"/>
        <family val="2"/>
      </rPr>
      <t>Grass
Carp</t>
    </r>
  </si>
  <si>
    <r>
      <t xml:space="preserve">Kap Kepala Besar
</t>
    </r>
    <r>
      <rPr>
        <i/>
        <sz val="8"/>
        <color rgb="FF0000FF"/>
        <rFont val="Arial"/>
        <family val="2"/>
      </rPr>
      <t xml:space="preserve">Big Head Carp
</t>
    </r>
  </si>
  <si>
    <r>
      <t xml:space="preserve">Jelawat
</t>
    </r>
    <r>
      <rPr>
        <i/>
        <sz val="8"/>
        <color rgb="FF0000FF"/>
        <rFont val="Arial"/>
        <family val="2"/>
      </rPr>
      <t>River</t>
    </r>
    <r>
      <rPr>
        <b/>
        <sz val="8"/>
        <color rgb="FF0000FF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Carp
</t>
    </r>
  </si>
  <si>
    <r>
      <t xml:space="preserve">Puyu
</t>
    </r>
    <r>
      <rPr>
        <i/>
        <sz val="8"/>
        <color rgb="FF0000FF"/>
        <rFont val="Arial"/>
        <family val="2"/>
      </rPr>
      <t>Climbing
Perch</t>
    </r>
  </si>
  <si>
    <t>Rohu</t>
  </si>
  <si>
    <t>Bawal Merah</t>
  </si>
  <si>
    <r>
      <t xml:space="preserve">Kelah
</t>
    </r>
    <r>
      <rPr>
        <i/>
        <sz val="8"/>
        <color rgb="FF0000FF"/>
        <rFont val="Arial"/>
        <family val="2"/>
      </rPr>
      <t>River Carp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</si>
  <si>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Goby</t>
    </r>
    <r>
      <rPr>
        <sz val="8"/>
        <rFont val="Arial"/>
        <family val="2"/>
      </rPr>
      <t xml:space="preserve">
</t>
    </r>
  </si>
  <si>
    <t>Haruan</t>
  </si>
  <si>
    <r>
      <t>Kalui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</si>
  <si>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Others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</si>
  <si>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</si>
  <si>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Rega/</t>
    </r>
    <r>
      <rPr>
        <i/>
        <sz val="8"/>
        <color rgb="FF0000FF"/>
        <rFont val="Arial"/>
        <family val="2"/>
      </rPr>
      <t>Hatching</t>
    </r>
    <r>
      <rPr>
        <b/>
        <sz val="8"/>
        <rFont val="Arial"/>
        <family val="2"/>
      </rPr>
      <t xml:space="preserve">
Hatchling/Fry</t>
    </r>
  </si>
  <si>
    <r>
      <t>Benih/</t>
    </r>
    <r>
      <rPr>
        <i/>
        <sz val="8"/>
        <color rgb="FF0000FF"/>
        <rFont val="Arial"/>
        <family val="2"/>
      </rPr>
      <t>Fry</t>
    </r>
  </si>
  <si>
    <r>
      <t>Benih/</t>
    </r>
    <r>
      <rPr>
        <i/>
        <sz val="8"/>
        <rFont val="Arial"/>
        <family val="2"/>
      </rPr>
      <t>Fry</t>
    </r>
  </si>
  <si>
    <r>
      <t>Rega/</t>
    </r>
    <r>
      <rPr>
        <i/>
        <sz val="8"/>
        <rFont val="Arial"/>
        <family val="2"/>
      </rPr>
      <t>Hatching</t>
    </r>
    <r>
      <rPr>
        <b/>
        <sz val="8"/>
        <rFont val="Arial"/>
        <family val="2"/>
      </rPr>
      <t xml:space="preserve">
Hatchling/Fry</t>
    </r>
  </si>
  <si>
    <t>-</t>
  </si>
  <si>
    <r>
      <t>Jumlah</t>
    </r>
    <r>
      <rPr>
        <sz val="8"/>
        <rFont val="Arial"/>
        <family val="2"/>
      </rPr>
      <t>/</t>
    </r>
    <r>
      <rPr>
        <i/>
        <sz val="8"/>
        <color rgb="FF0000FF"/>
        <rFont val="Arial"/>
        <family val="2"/>
      </rPr>
      <t>Total</t>
    </r>
  </si>
  <si>
    <t>Pelbagai - Spesis tidak dinyatakan oleh negeri</t>
  </si>
  <si>
    <t>Others - Species not mentioned by state</t>
  </si>
  <si>
    <r>
      <t>Jadua</t>
    </r>
    <r>
      <rPr>
        <sz val="10"/>
        <rFont val="Arial"/>
        <family val="2"/>
      </rPr>
      <t>l 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39.5</t>
    </r>
  </si>
  <si>
    <r>
      <t xml:space="preserve">Udang Putih
</t>
    </r>
    <r>
      <rPr>
        <i/>
        <sz val="9"/>
        <color rgb="FF0000FF"/>
        <rFont val="Arial"/>
        <family val="2"/>
      </rPr>
      <t>Hawaiian White Prawn</t>
    </r>
  </si>
  <si>
    <r>
      <rPr>
        <b/>
        <sz val="9"/>
        <rFont val="Arial"/>
        <family val="2"/>
      </rPr>
      <t>Bil. Pusat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No. of Hatcheries</t>
    </r>
  </si>
  <si>
    <r>
      <t>Udang Galah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Giant Freshwater Prawn</t>
    </r>
  </si>
  <si>
    <r>
      <t>Nauplii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Nauplii</t>
    </r>
  </si>
  <si>
    <r>
      <t>Rega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Larvae</t>
    </r>
  </si>
  <si>
    <r>
      <t>Benih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Juvenile</t>
    </r>
  </si>
  <si>
    <r>
      <t>Negeri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State</t>
    </r>
  </si>
  <si>
    <r>
      <t xml:space="preserve">Rega/Benih
</t>
    </r>
    <r>
      <rPr>
        <i/>
        <sz val="8.5"/>
        <color rgb="FF0000FF"/>
        <rFont val="Arial"/>
        <family val="2"/>
      </rPr>
      <t>Hatchling/Fry</t>
    </r>
  </si>
  <si>
    <r>
      <t xml:space="preserve">Kerapu
</t>
    </r>
    <r>
      <rPr>
        <i/>
        <sz val="8.5"/>
        <color rgb="FF0000FF"/>
        <rFont val="Arial"/>
        <family val="2"/>
      </rPr>
      <t>Grouper</t>
    </r>
  </si>
  <si>
    <r>
      <t xml:space="preserve">Jenahak
</t>
    </r>
    <r>
      <rPr>
        <i/>
        <sz val="8.5"/>
        <color rgb="FF0000FF"/>
        <rFont val="Arial"/>
        <family val="2"/>
      </rPr>
      <t>John's Snapper</t>
    </r>
  </si>
  <si>
    <r>
      <t xml:space="preserve">Siakap
</t>
    </r>
    <r>
      <rPr>
        <i/>
        <sz val="8.5"/>
        <color rgb="FF0000FF"/>
        <rFont val="Arial"/>
        <family val="2"/>
      </rPr>
      <t>Sea bass</t>
    </r>
  </si>
  <si>
    <r>
      <t xml:space="preserve">Siakap Merah
</t>
    </r>
    <r>
      <rPr>
        <i/>
        <sz val="8.5"/>
        <color rgb="FF0000FF"/>
        <rFont val="Arial"/>
        <family val="2"/>
      </rPr>
      <t>Mangrove</t>
    </r>
    <r>
      <rPr>
        <b/>
        <sz val="8.5"/>
        <color rgb="FF0000FF"/>
        <rFont val="Arial"/>
        <family val="2"/>
      </rPr>
      <t xml:space="preserve"> </t>
    </r>
    <r>
      <rPr>
        <i/>
        <sz val="8.5"/>
        <color rgb="FF0000FF"/>
        <rFont val="Arial"/>
        <family val="2"/>
      </rPr>
      <t>Red Snapper</t>
    </r>
  </si>
  <si>
    <r>
      <t xml:space="preserve">Merah
</t>
    </r>
    <r>
      <rPr>
        <i/>
        <sz val="8.5"/>
        <color rgb="FF0000FF"/>
        <rFont val="Arial"/>
        <family val="2"/>
      </rPr>
      <t>Red Snapper</t>
    </r>
  </si>
  <si>
    <r>
      <t xml:space="preserve">Tilapia
Merah
</t>
    </r>
    <r>
      <rPr>
        <i/>
        <sz val="8.5"/>
        <color rgb="FF0000FF"/>
        <rFont val="Arial"/>
        <family val="2"/>
      </rPr>
      <t>Red
Tilapia</t>
    </r>
  </si>
  <si>
    <r>
      <t>Tiram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Oysters</t>
    </r>
  </si>
  <si>
    <r>
      <t>Pelbagai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Others</t>
    </r>
    <r>
      <rPr>
        <sz val="8.5"/>
        <rFont val="Arial"/>
        <family val="2"/>
      </rPr>
      <t xml:space="preserve">
</t>
    </r>
  </si>
  <si>
    <r>
      <t xml:space="preserve">Jumlah
</t>
    </r>
    <r>
      <rPr>
        <i/>
        <sz val="8.5"/>
        <color rgb="FF0000FF"/>
        <rFont val="Arial"/>
        <family val="2"/>
      </rPr>
      <t>Total</t>
    </r>
  </si>
  <si>
    <r>
      <t>Rega/</t>
    </r>
    <r>
      <rPr>
        <i/>
        <sz val="8.5"/>
        <color rgb="FF0000FF"/>
        <rFont val="Arial"/>
        <family val="2"/>
      </rPr>
      <t>Hatchling</t>
    </r>
    <r>
      <rPr>
        <sz val="8.5"/>
        <rFont val="Arial"/>
        <family val="2"/>
      </rPr>
      <t xml:space="preserve">
</t>
    </r>
  </si>
  <si>
    <r>
      <t>Benih/</t>
    </r>
    <r>
      <rPr>
        <i/>
        <sz val="8.5"/>
        <color rgb="FF0000FF"/>
        <rFont val="Arial"/>
        <family val="2"/>
      </rPr>
      <t>Fry</t>
    </r>
  </si>
  <si>
    <r>
      <t>Rega/</t>
    </r>
    <r>
      <rPr>
        <i/>
        <sz val="8.5"/>
        <rFont val="Arial"/>
        <family val="2"/>
      </rPr>
      <t>Hatchling</t>
    </r>
    <r>
      <rPr>
        <sz val="8.5"/>
        <rFont val="Arial"/>
        <family val="2"/>
      </rPr>
      <t xml:space="preserve">
</t>
    </r>
  </si>
  <si>
    <r>
      <t>Benih/</t>
    </r>
    <r>
      <rPr>
        <i/>
        <sz val="8.5"/>
        <rFont val="Arial"/>
        <family val="2"/>
      </rPr>
      <t>Fry</t>
    </r>
  </si>
  <si>
    <r>
      <t>Jumlah</t>
    </r>
    <r>
      <rPr>
        <sz val="8.5"/>
        <rFont val="Arial"/>
        <family val="2"/>
      </rPr>
      <t>/</t>
    </r>
    <r>
      <rPr>
        <i/>
        <sz val="8.5"/>
        <color rgb="FF0000FF"/>
        <rFont val="Arial"/>
        <family val="2"/>
      </rPr>
      <t>Total</t>
    </r>
  </si>
  <si>
    <r>
      <t xml:space="preserve">Pengeluaran (Ekor)
</t>
    </r>
    <r>
      <rPr>
        <i/>
        <sz val="9"/>
        <color rgb="FF0000FF"/>
        <rFont val="Arial"/>
        <family val="2"/>
      </rPr>
      <t>Production (Pieces)</t>
    </r>
  </si>
  <si>
    <r>
      <t>Pengeluaran (Ekor)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Production (Pieces)</t>
    </r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</si>
  <si>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</si>
  <si>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Air Tawar
</t>
    </r>
    <r>
      <rPr>
        <i/>
        <sz val="8"/>
        <color rgb="FF0000FF"/>
        <rFont val="Arial"/>
        <family val="2"/>
      </rPr>
      <t>Freshwater</t>
    </r>
  </si>
  <si>
    <r>
      <t xml:space="preserve">Air Payau
</t>
    </r>
    <r>
      <rPr>
        <i/>
        <sz val="8"/>
        <color rgb="FF0000FF"/>
        <rFont val="Arial"/>
        <family val="2"/>
      </rPr>
      <t>Brackishwater</t>
    </r>
  </si>
  <si>
    <r>
      <t xml:space="preserve">Rega
</t>
    </r>
    <r>
      <rPr>
        <i/>
        <sz val="8"/>
        <color rgb="FF0000FF"/>
        <rFont val="Arial"/>
        <family val="2"/>
      </rPr>
      <t>Hatchling</t>
    </r>
  </si>
  <si>
    <r>
      <t>Benih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Fry</t>
    </r>
  </si>
  <si>
    <r>
      <t xml:space="preserve">Pengeluaran (Ekor) 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Production (Pieces) </t>
    </r>
  </si>
  <si>
    <r>
      <t xml:space="preserve">Jadual </t>
    </r>
    <r>
      <rPr>
        <sz val="10"/>
        <rFont val="Arial"/>
        <family val="2"/>
      </rPr>
      <t>(</t>
    </r>
    <r>
      <rPr>
        <i/>
        <sz val="10"/>
        <color rgb="FF0000FF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39.7</t>
    </r>
  </si>
  <si>
    <r>
      <t xml:space="preserve">(KUANTITI DALAM EKOR / </t>
    </r>
    <r>
      <rPr>
        <i/>
        <sz val="9"/>
        <color rgb="FF0000FF"/>
        <rFont val="Arial"/>
        <family val="2"/>
      </rPr>
      <t>QUANTITY IN PIECES</t>
    </r>
    <r>
      <rPr>
        <i/>
        <sz val="9"/>
        <rFont val="Arial"/>
        <family val="2"/>
      </rPr>
      <t>)</t>
    </r>
  </si>
  <si>
    <r>
      <t xml:space="preserve">Pelepasan Ke Perairan Umum / </t>
    </r>
    <r>
      <rPr>
        <i/>
        <sz val="9"/>
        <color rgb="FF0000FF"/>
        <rFont val="Arial"/>
        <family val="2"/>
      </rPr>
      <t>Released Into Public Waters</t>
    </r>
  </si>
  <si>
    <r>
      <t>Jumlah</t>
    </r>
    <r>
      <rPr>
        <i/>
        <sz val="9"/>
        <color rgb="FF0000FF"/>
        <rFont val="Arial"/>
        <family val="2"/>
      </rPr>
      <t xml:space="preserve">
Total</t>
    </r>
  </si>
  <si>
    <r>
      <t>Lampam
Kunyit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</si>
  <si>
    <r>
      <t>Puyu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Climbing
Perch</t>
    </r>
  </si>
  <si>
    <r>
      <t>Baung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Catfish</t>
    </r>
  </si>
  <si>
    <r>
      <t>Tengas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Carp
</t>
    </r>
  </si>
  <si>
    <r>
      <t>Tengalan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 xml:space="preserve">Carp/Barb
</t>
    </r>
  </si>
  <si>
    <r>
      <rPr>
        <b/>
        <sz val="9"/>
        <rFont val="Arial"/>
        <family val="2"/>
      </rPr>
      <t>Jelawat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</si>
  <si>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t>W.P. Putrajaya</t>
  </si>
  <si>
    <r>
      <t xml:space="preserve">Jumlah / </t>
    </r>
    <r>
      <rPr>
        <i/>
        <sz val="9"/>
        <color rgb="FF0000FF"/>
        <rFont val="Arial"/>
        <family val="2"/>
      </rPr>
      <t>Total</t>
    </r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</si>
  <si>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39.8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</si>
  <si>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State</t>
    </r>
    <r>
      <rPr>
        <sz val="8"/>
        <rFont val="Arial"/>
        <family val="2"/>
      </rPr>
      <t xml:space="preserve">
</t>
    </r>
  </si>
  <si>
    <r>
      <t>Lampam
Jawa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Javanese
Carp</t>
    </r>
  </si>
  <si>
    <r>
      <t>Lampam
Sungai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</si>
  <si>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Catfish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</si>
  <si>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</si>
  <si>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Common
Carp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</si>
  <si>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Black
Tilapia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</si>
  <si>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Catfish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</si>
  <si>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Red
Tilapia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</si>
  <si>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Freshwater
Catfish</t>
    </r>
  </si>
  <si>
    <r>
      <t>Siakap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Sea bass</t>
    </r>
    <r>
      <rPr>
        <sz val="8"/>
        <rFont val="Arial"/>
        <family val="2"/>
      </rPr>
      <t xml:space="preserve">
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</si>
  <si>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River
Carp</t>
    </r>
  </si>
  <si>
    <r>
      <t>Udang
Galah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Fresh-
water Prawn</t>
    </r>
  </si>
  <si>
    <t>Platty</t>
  </si>
  <si>
    <t xml:space="preserve">Tilapia
Gift
</t>
  </si>
  <si>
    <t>Krai Lampam</t>
  </si>
  <si>
    <r>
      <t xml:space="preserve">Lampam
Sungai
</t>
    </r>
    <r>
      <rPr>
        <i/>
        <sz val="8"/>
        <color rgb="FF0000FF"/>
        <rFont val="Arial"/>
        <family val="2"/>
      </rPr>
      <t>River
Carp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</si>
  <si>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Climbing Perch</t>
    </r>
    <r>
      <rPr>
        <sz val="8"/>
        <rFont val="Arial"/>
        <family val="2"/>
      </rPr>
      <t xml:space="preserve">
</t>
    </r>
  </si>
  <si>
    <t>Empurau</t>
  </si>
  <si>
    <t>Biawan</t>
  </si>
  <si>
    <t>Sarawak /pelbagai -Pacu</t>
  </si>
  <si>
    <t>PPA Jitra,
Kedah (Kubang Pasu)</t>
  </si>
  <si>
    <t>*PIH Enggor,
Perak (K.Kangsar)</t>
  </si>
  <si>
    <t>PPA Tapah,
Perak (Batang Padang)</t>
  </si>
  <si>
    <t>PPA Banding,
Perak (Hulu perak)</t>
  </si>
  <si>
    <t>PPA Perlok,
Pahang (Jerantut)</t>
  </si>
  <si>
    <t>PPUG Kg. Acheh,
Perak (Manjung)</t>
  </si>
  <si>
    <t>Guppy</t>
  </si>
  <si>
    <t>Pacu</t>
  </si>
  <si>
    <r>
      <t>Udang Kara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Redclaw</t>
    </r>
    <r>
      <rPr>
        <sz val="9"/>
        <rFont val="Arial"/>
        <family val="2"/>
      </rPr>
      <t xml:space="preserve"> </t>
    </r>
    <r>
      <rPr>
        <i/>
        <sz val="9"/>
        <color rgb="FF0000FF"/>
        <rFont val="Arial"/>
        <family val="2"/>
      </rPr>
      <t>Freshwater Prawn</t>
    </r>
  </si>
  <si>
    <r>
      <t xml:space="preserve">Ketam    </t>
    </r>
    <r>
      <rPr>
        <i/>
        <sz val="8.5"/>
        <color rgb="FF0000FF"/>
        <rFont val="Arial"/>
        <family val="2"/>
      </rPr>
      <t>Crab</t>
    </r>
  </si>
  <si>
    <t>5</t>
  </si>
  <si>
    <t>8</t>
  </si>
  <si>
    <t>1</t>
  </si>
  <si>
    <t>Sebarau</t>
  </si>
  <si>
    <t>Kap Kepala Besar</t>
  </si>
  <si>
    <t>Terubul</t>
  </si>
  <si>
    <r>
      <t xml:space="preserve">Empurau </t>
    </r>
    <r>
      <rPr>
        <sz val="8"/>
        <color rgb="FF0000FF"/>
        <rFont val="Arial"/>
        <family val="2"/>
      </rPr>
      <t>Tor</t>
    </r>
    <r>
      <rPr>
        <sz val="8"/>
        <rFont val="Arial"/>
        <family val="2"/>
      </rPr>
      <t xml:space="preserve"> </t>
    </r>
    <r>
      <rPr>
        <sz val="8"/>
        <color rgb="FF0000FF"/>
        <rFont val="Arial"/>
        <family val="2"/>
      </rPr>
      <t>Tambroides</t>
    </r>
  </si>
  <si>
    <t>Sword Tail</t>
  </si>
  <si>
    <t>Platy</t>
  </si>
  <si>
    <t>Cherax</t>
  </si>
  <si>
    <r>
      <t>Bilangan Hatcheri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No. of Hatcheries</t>
    </r>
  </si>
  <si>
    <r>
      <t>Bilangan Hatcheri</t>
    </r>
    <r>
      <rPr>
        <sz val="8.5"/>
        <rFont val="Arial"/>
        <family val="2"/>
      </rPr>
      <t xml:space="preserve">
</t>
    </r>
    <r>
      <rPr>
        <i/>
        <sz val="8.5"/>
        <color rgb="FF0000FF"/>
        <rFont val="Arial"/>
        <family val="2"/>
      </rPr>
      <t>No. of Hatcheries</t>
    </r>
  </si>
  <si>
    <r>
      <t>Bilangan Hatcheri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No. of Hatcheries</t>
    </r>
  </si>
  <si>
    <r>
      <t>Pengeluaran (Ekor)  /</t>
    </r>
    <r>
      <rPr>
        <b/>
        <sz val="8"/>
        <color rgb="FF0000FF"/>
        <rFont val="Arial"/>
        <family val="2"/>
      </rPr>
      <t xml:space="preserve">  Production (Pieces)</t>
    </r>
  </si>
  <si>
    <t>Cockle seed quantity is in kg</t>
  </si>
  <si>
    <t>*Jumlah tidak termasuk benih kerang</t>
  </si>
  <si>
    <t>*Kuantiti benih Kerang dalam kilogram (kg)</t>
  </si>
  <si>
    <r>
      <t xml:space="preserve"> Benih Kerang      </t>
    </r>
    <r>
      <rPr>
        <i/>
        <sz val="8.5"/>
        <color rgb="FF0000FF"/>
        <rFont val="Arial"/>
        <family val="2"/>
      </rPr>
      <t>Cockle Seed       (kg)</t>
    </r>
  </si>
  <si>
    <t>Total is not include Cockle</t>
  </si>
  <si>
    <r>
      <t xml:space="preserve">Kerapu Hibrid
</t>
    </r>
    <r>
      <rPr>
        <i/>
        <sz val="9"/>
        <color rgb="FF0000FF"/>
        <rFont val="Arial"/>
        <family val="2"/>
      </rPr>
      <t>Grouper</t>
    </r>
  </si>
  <si>
    <t>Kerai</t>
  </si>
  <si>
    <t>Gerong Belang</t>
  </si>
  <si>
    <t>Jabatan Perikanan Laut Sarawak (PPBU Belawai)</t>
  </si>
  <si>
    <t>Betta</t>
  </si>
  <si>
    <r>
      <t xml:space="preserve">Kuda Laut     </t>
    </r>
    <r>
      <rPr>
        <i/>
        <sz val="9"/>
        <color rgb="FF0000FF"/>
        <rFont val="Arial"/>
        <family val="2"/>
      </rPr>
      <t>Sea Horse</t>
    </r>
  </si>
  <si>
    <r>
      <t xml:space="preserve">Ikan Jiti / GT        </t>
    </r>
    <r>
      <rPr>
        <i/>
        <sz val="9"/>
        <color rgb="FF0000FF"/>
        <rFont val="Arial"/>
        <family val="2"/>
      </rPr>
      <t>Giant Trevalley</t>
    </r>
  </si>
  <si>
    <t>Clownfish</t>
  </si>
  <si>
    <t>Terbol</t>
  </si>
  <si>
    <t>DOA Sarawak</t>
  </si>
  <si>
    <r>
      <t>Udang
Harimau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Tiger Prawn</t>
    </r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</si>
  <si>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39.9</t>
    </r>
  </si>
  <si>
    <r>
      <t xml:space="preserve">Krai Lampam  </t>
    </r>
    <r>
      <rPr>
        <i/>
        <sz val="8"/>
        <color rgb="FF0000FF"/>
        <rFont val="Arial"/>
        <family val="2"/>
      </rPr>
      <t>Puntius Hybrid</t>
    </r>
  </si>
  <si>
    <t>Pelbagai :</t>
  </si>
  <si>
    <t>Sarawak - Tengadak Local</t>
  </si>
  <si>
    <t>Pelbagai Sabah: Laga-66740, Molly-4110</t>
  </si>
  <si>
    <r>
      <t xml:space="preserve">Belais/ Dengkis </t>
    </r>
    <r>
      <rPr>
        <i/>
        <sz val="8.5"/>
        <color rgb="FF0000FF"/>
        <rFont val="Arial"/>
        <family val="2"/>
      </rPr>
      <t>Rabbitfish</t>
    </r>
  </si>
  <si>
    <r>
      <t xml:space="preserve">Kerapu Hybrid </t>
    </r>
    <r>
      <rPr>
        <i/>
        <sz val="8.5"/>
        <color rgb="FF0000FF"/>
        <rFont val="Arial"/>
        <family val="2"/>
      </rPr>
      <t>Hybrid Grouper</t>
    </r>
  </si>
  <si>
    <r>
      <t xml:space="preserve">Kerapu Harimau
</t>
    </r>
    <r>
      <rPr>
        <i/>
        <sz val="8"/>
        <color rgb="FF0000FF"/>
        <rFont val="Arial"/>
        <family val="2"/>
      </rPr>
      <t>Dragon Grouper</t>
    </r>
  </si>
  <si>
    <r>
      <t xml:space="preserve">Balat/ Teripang </t>
    </r>
    <r>
      <rPr>
        <i/>
        <sz val="8"/>
        <color rgb="FF0000FF"/>
        <rFont val="Arial"/>
        <family val="2"/>
      </rPr>
      <t>Sea cucumber</t>
    </r>
  </si>
  <si>
    <r>
      <t xml:space="preserve">Udang Putih
</t>
    </r>
    <r>
      <rPr>
        <i/>
        <sz val="9"/>
        <color rgb="FF0000FF"/>
        <rFont val="Arial"/>
        <family val="2"/>
      </rPr>
      <t>White Shrimp</t>
    </r>
  </si>
  <si>
    <r>
      <rPr>
        <b/>
        <sz val="8"/>
        <rFont val="Arial"/>
        <family val="2"/>
      </rPr>
      <t>Ikan Susu/ Baulu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Milkfish</t>
    </r>
  </si>
  <si>
    <r>
      <t xml:space="preserve">Siput Sudu/ Kupang
</t>
    </r>
    <r>
      <rPr>
        <i/>
        <sz val="9"/>
        <color rgb="FF0000FF"/>
        <rFont val="Arial"/>
        <family val="2"/>
      </rPr>
      <t>Mussels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</si>
  <si>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GIFT
Tilapia</t>
    </r>
  </si>
  <si>
    <t>DOA Sarawak- Siakap 440,00</t>
  </si>
  <si>
    <t>Sarawak             (DOA Sarawak)</t>
  </si>
  <si>
    <t>DOA Sarawak- Tilapia Merah 185,926</t>
  </si>
  <si>
    <r>
      <t xml:space="preserve">Baung
</t>
    </r>
    <r>
      <rPr>
        <i/>
        <sz val="8"/>
        <color rgb="FF0000FF"/>
        <rFont val="Arial"/>
        <family val="2"/>
      </rPr>
      <t>River</t>
    </r>
    <r>
      <rPr>
        <b/>
        <sz val="8"/>
        <color rgb="FF0000FF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 xml:space="preserve">Catfish
</t>
    </r>
  </si>
  <si>
    <t>Sarawak - Tengadak Local,Semah, Rohu</t>
  </si>
  <si>
    <t>PENGELUARAN HATCHERI BENIH DAN REGA IKAN DAN UDANG MENGIKUT NEGERI, 2021</t>
  </si>
  <si>
    <t>PRODUCTION OF FISH AND PRAWN FRIES AND HATCHLINGS HATCHERIES BY STATE, 2021</t>
  </si>
  <si>
    <t xml:space="preserve"> PELEPASAN BENIH IKAN DAN UDANG KE PERAIRAN UMUM MENGIKUT NEGERI DAN SPESIES, 2021</t>
  </si>
  <si>
    <t>RELEASED OF FISH AND PRAWN FRIES INTO PUBLIC WATERBODIES BY STATE AND SPECIES, 2021</t>
  </si>
  <si>
    <t>Ketam Nipah</t>
  </si>
  <si>
    <t>Pelbagai N. Sembilan - 30 Tapah</t>
  </si>
  <si>
    <t>Pelbagai Terengganu - 400 haruan</t>
  </si>
  <si>
    <t>Pelbagai Sarawak- 55505 Tenggadak</t>
  </si>
  <si>
    <t>PENGAGIHAN BENIH IKAN DAN UDANG AIR TAWAR KEPADA PENTERNAK MENGIKUT NEGERI DAN SPESIES , 2021</t>
  </si>
  <si>
    <t>DISTRIBUTION OF FRESHWATER FISH FRIES TO CULTURISTS BY STATE AND SPECIES, 2021</t>
  </si>
  <si>
    <t>PENGAGIHAN BENIH MARIN/AIR PAYAU KEPADA PENTERNAK MENGIKUT NEGERI DAN SPESIES , 2021</t>
  </si>
  <si>
    <t>DISTRIBUTION OF MARINE FRIES TO CULTURISTS BY STATE AND SPECIES, 2021</t>
  </si>
  <si>
    <t>BILANGAN DAN PENGELUARAN HATCHERI IKAN MARIN/AIR PAYAU SWASTA MENGIKUT NEGERI, 2021</t>
  </si>
  <si>
    <t>NUMBER AND PRODUCTION OF PRIVATE BRACKISHWATER FISH FRIES AND HATCHLINGS HATCHERY BY STATE, 2021</t>
  </si>
  <si>
    <t>BILANGAN DAN PENGELUARAN HACHERI BENIH DAN NAUPLII UDANG SWASTA MENGIKUT NEGERI, 2021</t>
  </si>
  <si>
    <t>NUMBER AND PRODUCTION OF PRIVATE PRAWN FRIES AND NAUPLII HATCHERIES BY STATE, 2021</t>
  </si>
  <si>
    <t>BILANGAN DAN PENGELUARAN HATCHERI BENIH DAN REGA IKAN AIR TAWAR SWASTA MENGIKUT NEGERI, 2021</t>
  </si>
  <si>
    <t>NUMBER AND PRODUCTION OF PRIVATE FRESHWATER FISH FRIES AND HATCHLINGS HATCHERIES BY STATE, 2021</t>
  </si>
  <si>
    <t>PENGELUARAN BENIH DAN REGA IKAN MARIN/AIR PAYAU DARI HATCHERI IKAN KERAJAAN MENGIKUT PUSAT DAN SPESIES, 2021</t>
  </si>
  <si>
    <t>PRODUCTION OF BRACKISHWATER FISH  FRIES AND HATCHLINGS FROM GOVERNMENT HATCHERIES BY HATCHERY AND SPECIES, 2021</t>
  </si>
  <si>
    <t>PENGELUARAN BENIH UDANG AIR PAYAU/MASIN DAN UDANG GALAH DARI PUSAT KERAJAAN MENGIKUT PUSAT DAN SPESIES, 2021</t>
  </si>
  <si>
    <t>PRODUCTION OF BRACKISHWATER AND GIANT FRESHWATER PRAWN  FRIES FROM GOVERNMENT HATCHERIES BY HATCHERY AND SPECIES, 2021</t>
  </si>
  <si>
    <t>PENGELUARAN BENIH DAN REGA IKAN AIR TAWAR DARI HATCHERI IKAN KERAJAAN MENGIKUT PUSAT DAN SPESIES, 2021</t>
  </si>
  <si>
    <t>PRODUCTION OF FRESHWATER FISH FRIES AND HATCHLINGS FROM GOVERNMENT HATCHERIES BY HATCHERY AND SPECIES, 2021</t>
  </si>
  <si>
    <t>PPA Bukit Tinggi,
Pahang (Bentong)/ Kuantan</t>
  </si>
  <si>
    <t>Jade Perch</t>
  </si>
  <si>
    <r>
      <t xml:space="preserve">Catla  </t>
    </r>
    <r>
      <rPr>
        <i/>
        <sz val="8"/>
        <color rgb="FF0000FF"/>
        <rFont val="Arial"/>
        <family val="2"/>
      </rPr>
      <t>Indian Carp</t>
    </r>
  </si>
  <si>
    <t>Tenggalan</t>
  </si>
  <si>
    <t>Bawal Emal</t>
  </si>
  <si>
    <r>
      <t xml:space="preserve">Balat     </t>
    </r>
    <r>
      <rPr>
        <i/>
        <sz val="9"/>
        <color rgb="FF0000FF"/>
        <rFont val="Arial"/>
        <family val="2"/>
      </rPr>
      <t>Sea Cucumber</t>
    </r>
  </si>
  <si>
    <t xml:space="preserve"> </t>
  </si>
  <si>
    <t>Total :</t>
  </si>
  <si>
    <t>Nauplii</t>
  </si>
  <si>
    <t>Benih</t>
  </si>
  <si>
    <t xml:space="preserve">             </t>
  </si>
  <si>
    <r>
      <t xml:space="preserve">Pengeluaran (Ekor)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.5"/>
        <color rgb="FF0000FF"/>
        <rFont val="Arial"/>
        <family val="2"/>
      </rPr>
      <t xml:space="preserve"> Production (Pieces)</t>
    </r>
  </si>
  <si>
    <t xml:space="preserve"> *perlu pengesahan, data ada atau tidak -14.6</t>
  </si>
  <si>
    <t>Perak : Kap Rumput 3,560,000 + kap susu 870,000</t>
  </si>
  <si>
    <t>Perak - Udang Galah = AP + AT</t>
  </si>
  <si>
    <t>Data sebelum</t>
  </si>
  <si>
    <r>
      <rPr>
        <b/>
        <sz val="9"/>
        <rFont val="Arial"/>
        <family val="2"/>
      </rPr>
      <t>Kelah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Carp</t>
    </r>
  </si>
  <si>
    <r>
      <rPr>
        <b/>
        <sz val="9"/>
        <rFont val="Arial"/>
        <family val="2"/>
      </rPr>
      <t>Kap Rumput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Grass
Carp</t>
    </r>
  </si>
  <si>
    <r>
      <t>Temoleh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Malaysian Carp</t>
    </r>
    <r>
      <rPr>
        <i/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</si>
  <si>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>Patin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River
Catfish</t>
    </r>
  </si>
  <si>
    <r>
      <t>Terbul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Carp</t>
    </r>
    <r>
      <rPr>
        <i/>
        <sz val="9"/>
        <rFont val="Arial"/>
        <family val="2"/>
      </rPr>
      <t xml:space="preserve">
</t>
    </r>
  </si>
  <si>
    <r>
      <t xml:space="preserve">Kerai 
</t>
    </r>
    <r>
      <rPr>
        <i/>
        <sz val="9"/>
        <color rgb="FF0000FF"/>
        <rFont val="Arial"/>
        <family val="2"/>
      </rPr>
      <t>Carp</t>
    </r>
  </si>
  <si>
    <r>
      <t xml:space="preserve">Kerai Lampam
</t>
    </r>
    <r>
      <rPr>
        <i/>
        <sz val="9"/>
        <color rgb="FF0000FF"/>
        <rFont val="Arial"/>
        <family val="2"/>
      </rPr>
      <t>Carp</t>
    </r>
  </si>
  <si>
    <r>
      <t xml:space="preserve">Kerai Kunyit
</t>
    </r>
    <r>
      <rPr>
        <i/>
        <sz val="9"/>
        <color rgb="FF0000FF"/>
        <rFont val="Arial"/>
        <family val="2"/>
      </rPr>
      <t>Carp</t>
    </r>
  </si>
  <si>
    <r>
      <t xml:space="preserve">Lomah
</t>
    </r>
    <r>
      <rPr>
        <i/>
        <sz val="9"/>
        <color rgb="FF0000FF"/>
        <rFont val="Arial"/>
        <family val="2"/>
      </rPr>
      <t>Carp</t>
    </r>
  </si>
  <si>
    <r>
      <t xml:space="preserve">Ketutu
</t>
    </r>
    <r>
      <rPr>
        <i/>
        <sz val="9"/>
        <color rgb="FF0000FF"/>
        <rFont val="Arial"/>
        <family val="2"/>
      </rPr>
      <t>Goby</t>
    </r>
  </si>
  <si>
    <r>
      <t xml:space="preserve">Temakang
</t>
    </r>
    <r>
      <rPr>
        <i/>
        <sz val="9"/>
        <color rgb="FF0000FF"/>
        <rFont val="Arial"/>
        <family val="2"/>
      </rPr>
      <t>Kissing Gouramy</t>
    </r>
  </si>
  <si>
    <r>
      <t xml:space="preserve">Kalui
</t>
    </r>
    <r>
      <rPr>
        <i/>
        <sz val="9"/>
        <color rgb="FF0000FF"/>
        <rFont val="Arial"/>
        <family val="2"/>
      </rPr>
      <t>Giant Gouramy</t>
    </r>
  </si>
  <si>
    <r>
      <t xml:space="preserve">Siakap
</t>
    </r>
    <r>
      <rPr>
        <i/>
        <sz val="9"/>
        <color rgb="FF0000FF"/>
        <rFont val="Arial"/>
        <family val="2"/>
      </rPr>
      <t>Sea bass</t>
    </r>
  </si>
  <si>
    <r>
      <t xml:space="preserve">Jenahak
</t>
    </r>
    <r>
      <rPr>
        <i/>
        <sz val="9"/>
        <color rgb="FF0000FF"/>
        <rFont val="Arial"/>
        <family val="2"/>
      </rPr>
      <t>Mangrove Snapper</t>
    </r>
  </si>
  <si>
    <r>
      <t>Udang
Harimau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Tiger Prawn</t>
    </r>
  </si>
  <si>
    <r>
      <t>Udang
Galah</t>
    </r>
    <r>
      <rPr>
        <sz val="9"/>
        <rFont val="Arial"/>
        <family val="2"/>
      </rPr>
      <t xml:space="preserve">
</t>
    </r>
    <r>
      <rPr>
        <i/>
        <sz val="9"/>
        <color rgb="FF0000FF"/>
        <rFont val="Arial"/>
        <family val="2"/>
      </rPr>
      <t>Giant Fresh-
water Praw</t>
    </r>
    <r>
      <rPr>
        <i/>
        <sz val="9"/>
        <rFont val="Arial"/>
        <family val="2"/>
      </rPr>
      <t>n</t>
    </r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</si>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</sst>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9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i/>
      <sz val="8"/>
      <color rgb="FF0000FF"/>
      <name val="Arial"/>
      <family val="2"/>
    </font>
    <font>
      <i/>
      <sz val="8"/>
      <color indexed="14"/>
      <name val="Arial"/>
      <family val="2"/>
    </font>
    <font>
      <sz val="7"/>
      <name val="Arial"/>
      <family val="2"/>
    </font>
    <font>
      <b/>
      <sz val="8"/>
      <color rgb="FF0000FF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i/>
      <sz val="8.5"/>
      <color rgb="FF0000FF"/>
      <name val="Arial"/>
      <family val="2"/>
    </font>
    <font>
      <b/>
      <sz val="8.5"/>
      <color rgb="FF0000FF"/>
      <name val="Arial"/>
      <family val="2"/>
    </font>
    <font>
      <i/>
      <sz val="8.5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8.5"/>
      <color rgb="FF0000FF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8" fillId="2" borderId="1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164" fontId="10" fillId="0" borderId="5" xfId="0" quotePrefix="1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165" fontId="10" fillId="2" borderId="13" xfId="0" applyNumberFormat="1" applyFont="1" applyFill="1" applyBorder="1" applyAlignment="1">
      <alignment vertical="center"/>
    </xf>
    <xf numFmtId="0" fontId="4" fillId="0" borderId="3" xfId="0" applyFont="1" applyFill="1" applyBorder="1"/>
    <xf numFmtId="4" fontId="3" fillId="0" borderId="0" xfId="0" applyNumberFormat="1" applyFont="1" applyFill="1" applyBorder="1"/>
    <xf numFmtId="4" fontId="5" fillId="0" borderId="0" xfId="0" applyNumberFormat="1" applyFont="1" applyFill="1" applyBorder="1"/>
    <xf numFmtId="4" fontId="11" fillId="0" borderId="0" xfId="0" applyNumberFormat="1" applyFont="1" applyFill="1" applyBorder="1"/>
    <xf numFmtId="2" fontId="11" fillId="0" borderId="0" xfId="0" applyNumberFormat="1" applyFont="1" applyFill="1" applyBorder="1"/>
    <xf numFmtId="0" fontId="0" fillId="0" borderId="0" xfId="0" applyBorder="1"/>
    <xf numFmtId="0" fontId="11" fillId="0" borderId="0" xfId="0" applyFont="1"/>
    <xf numFmtId="3" fontId="5" fillId="0" borderId="0" xfId="0" applyNumberFormat="1" applyFont="1"/>
    <xf numFmtId="3" fontId="11" fillId="0" borderId="0" xfId="0" applyNumberFormat="1" applyFont="1"/>
    <xf numFmtId="0" fontId="10" fillId="0" borderId="0" xfId="0" applyFont="1"/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wrapText="1"/>
    </xf>
    <xf numFmtId="0" fontId="10" fillId="2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5" xfId="0" quotePrefix="1" applyNumberFormat="1" applyFont="1" applyFill="1" applyBorder="1" applyAlignment="1">
      <alignment horizontal="center" vertical="center"/>
    </xf>
    <xf numFmtId="166" fontId="0" fillId="0" borderId="0" xfId="1" applyNumberFormat="1" applyFont="1"/>
    <xf numFmtId="0" fontId="8" fillId="0" borderId="5" xfId="0" applyFont="1" applyFill="1" applyBorder="1" applyAlignment="1">
      <alignment horizontal="left" vertical="center" wrapText="1"/>
    </xf>
    <xf numFmtId="3" fontId="10" fillId="0" borderId="5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vertical="center"/>
    </xf>
    <xf numFmtId="3" fontId="0" fillId="0" borderId="0" xfId="0" applyNumberFormat="1"/>
    <xf numFmtId="0" fontId="8" fillId="3" borderId="5" xfId="0" applyFont="1" applyFill="1" applyBorder="1" applyAlignment="1">
      <alignment horizontal="left" vertical="center" wrapText="1"/>
    </xf>
    <xf numFmtId="0" fontId="0" fillId="0" borderId="0" xfId="0" applyFill="1"/>
    <xf numFmtId="166" fontId="5" fillId="0" borderId="0" xfId="1" applyNumberFormat="1" applyFont="1" applyFill="1"/>
    <xf numFmtId="3" fontId="10" fillId="0" borderId="14" xfId="0" applyNumberFormat="1" applyFont="1" applyFill="1" applyBorder="1"/>
    <xf numFmtId="3" fontId="10" fillId="0" borderId="0" xfId="0" applyNumberFormat="1" applyFont="1" applyFill="1" applyBorder="1"/>
    <xf numFmtId="0" fontId="8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8" fillId="2" borderId="12" xfId="0" applyFont="1" applyFill="1" applyBorder="1" applyAlignment="1">
      <alignment horizontal="left" vertical="center" wrapText="1"/>
    </xf>
    <xf numFmtId="3" fontId="8" fillId="2" borderId="12" xfId="0" applyNumberFormat="1" applyFont="1" applyFill="1" applyBorder="1" applyAlignment="1">
      <alignment vertical="center"/>
    </xf>
    <xf numFmtId="164" fontId="8" fillId="2" borderId="12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0" xfId="0" applyFont="1"/>
    <xf numFmtId="3" fontId="15" fillId="0" borderId="0" xfId="0" applyNumberFormat="1" applyFont="1" applyFill="1" applyBorder="1"/>
    <xf numFmtId="0" fontId="16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/>
    <xf numFmtId="0" fontId="8" fillId="0" borderId="0" xfId="0" applyFont="1" applyAlignment="1">
      <alignment horizontal="centerContinuous"/>
    </xf>
    <xf numFmtId="0" fontId="8" fillId="2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164" fontId="8" fillId="2" borderId="13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6" fillId="0" borderId="0" xfId="0" applyFont="1"/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8" fillId="2" borderId="6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2" borderId="1" xfId="0" applyFont="1" applyFill="1" applyBorder="1" applyAlignment="1">
      <alignment horizontal="right" vertical="center" wrapText="1"/>
    </xf>
    <xf numFmtId="3" fontId="8" fillId="2" borderId="13" xfId="0" applyNumberFormat="1" applyFont="1" applyFill="1" applyBorder="1" applyAlignment="1">
      <alignment horizontal="right" vertical="center"/>
    </xf>
    <xf numFmtId="164" fontId="8" fillId="2" borderId="12" xfId="0" applyNumberFormat="1" applyFont="1" applyFill="1" applyBorder="1" applyAlignment="1">
      <alignment horizontal="right" vertical="center"/>
    </xf>
    <xf numFmtId="0" fontId="19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14" fillId="2" borderId="1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vertical="top" wrapText="1"/>
    </xf>
    <xf numFmtId="0" fontId="13" fillId="0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vertical="center"/>
    </xf>
    <xf numFmtId="0" fontId="14" fillId="3" borderId="5" xfId="0" applyFont="1" applyFill="1" applyBorder="1" applyAlignment="1">
      <alignment vertical="top" wrapText="1"/>
    </xf>
    <xf numFmtId="164" fontId="13" fillId="3" borderId="5" xfId="0" quotePrefix="1" applyNumberFormat="1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164" fontId="14" fillId="2" borderId="1" xfId="0" applyNumberFormat="1" applyFont="1" applyFill="1" applyBorder="1"/>
    <xf numFmtId="0" fontId="14" fillId="2" borderId="12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vertical="center" wrapText="1"/>
    </xf>
    <xf numFmtId="164" fontId="14" fillId="2" borderId="12" xfId="0" applyNumberFormat="1" applyFont="1" applyFill="1" applyBorder="1"/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Continuous"/>
    </xf>
    <xf numFmtId="3" fontId="8" fillId="2" borderId="2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3" fontId="3" fillId="0" borderId="0" xfId="0" applyNumberFormat="1" applyFont="1" applyFill="1" applyBorder="1"/>
    <xf numFmtId="3" fontId="13" fillId="0" borderId="0" xfId="0" applyNumberFormat="1" applyFont="1"/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164" fontId="21" fillId="2" borderId="1" xfId="0" applyNumberFormat="1" applyFont="1" applyFill="1" applyBorder="1" applyAlignment="1">
      <alignment vertical="center"/>
    </xf>
    <xf numFmtId="0" fontId="21" fillId="2" borderId="12" xfId="0" applyFont="1" applyFill="1" applyBorder="1" applyAlignment="1">
      <alignment vertical="center"/>
    </xf>
    <xf numFmtId="3" fontId="21" fillId="2" borderId="12" xfId="0" applyNumberFormat="1" applyFont="1" applyFill="1" applyBorder="1" applyAlignment="1">
      <alignment vertical="center"/>
    </xf>
    <xf numFmtId="164" fontId="21" fillId="2" borderId="12" xfId="0" applyNumberFormat="1" applyFont="1" applyFill="1" applyBorder="1" applyAlignment="1">
      <alignment vertical="center"/>
    </xf>
    <xf numFmtId="41" fontId="21" fillId="2" borderId="12" xfId="0" applyNumberFormat="1" applyFont="1" applyFill="1" applyBorder="1" applyAlignment="1">
      <alignment vertical="center"/>
    </xf>
    <xf numFmtId="0" fontId="14" fillId="0" borderId="0" xfId="0" applyFont="1" applyFill="1"/>
    <xf numFmtId="4" fontId="0" fillId="0" borderId="0" xfId="0" applyNumberFormat="1"/>
    <xf numFmtId="0" fontId="7" fillId="0" borderId="0" xfId="0" applyFont="1"/>
    <xf numFmtId="3" fontId="7" fillId="0" borderId="0" xfId="0" applyNumberFormat="1" applyFont="1"/>
    <xf numFmtId="164" fontId="8" fillId="2" borderId="13" xfId="0" applyNumberFormat="1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3" fontId="8" fillId="2" borderId="13" xfId="0" applyNumberFormat="1" applyFont="1" applyFill="1" applyBorder="1" applyAlignment="1">
      <alignment vertical="center"/>
    </xf>
    <xf numFmtId="164" fontId="8" fillId="2" borderId="9" xfId="0" applyNumberFormat="1" applyFont="1" applyFill="1" applyBorder="1" applyAlignment="1">
      <alignment vertical="center"/>
    </xf>
    <xf numFmtId="164" fontId="14" fillId="0" borderId="1" xfId="0" quotePrefix="1" applyNumberFormat="1" applyFont="1" applyFill="1" applyBorder="1" applyAlignment="1">
      <alignment horizontal="center" vertical="center"/>
    </xf>
    <xf numFmtId="164" fontId="14" fillId="3" borderId="5" xfId="0" quotePrefix="1" applyNumberFormat="1" applyFont="1" applyFill="1" applyBorder="1" applyAlignment="1">
      <alignment horizontal="center" vertical="center"/>
    </xf>
    <xf numFmtId="164" fontId="14" fillId="0" borderId="5" xfId="0" quotePrefix="1" applyNumberFormat="1" applyFont="1" applyFill="1" applyBorder="1" applyAlignment="1">
      <alignment horizontal="center" vertical="center"/>
    </xf>
    <xf numFmtId="165" fontId="13" fillId="3" borderId="5" xfId="0" applyNumberFormat="1" applyFont="1" applyFill="1" applyBorder="1" applyAlignment="1">
      <alignment vertical="center"/>
    </xf>
    <xf numFmtId="164" fontId="13" fillId="3" borderId="5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164" fontId="14" fillId="2" borderId="13" xfId="0" applyNumberFormat="1" applyFont="1" applyFill="1" applyBorder="1" applyAlignment="1">
      <alignment vertical="center"/>
    </xf>
    <xf numFmtId="3" fontId="14" fillId="2" borderId="13" xfId="0" applyNumberFormat="1" applyFont="1" applyFill="1" applyBorder="1" applyAlignment="1">
      <alignment vertical="center"/>
    </xf>
    <xf numFmtId="3" fontId="14" fillId="2" borderId="9" xfId="0" applyNumberFormat="1" applyFont="1" applyFill="1" applyBorder="1" applyAlignment="1">
      <alignment vertical="center"/>
    </xf>
    <xf numFmtId="164" fontId="14" fillId="2" borderId="9" xfId="0" applyNumberFormat="1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top" wrapText="1"/>
    </xf>
    <xf numFmtId="0" fontId="13" fillId="3" borderId="5" xfId="0" applyFont="1" applyFill="1" applyBorder="1" applyAlignment="1">
      <alignment vertical="center"/>
    </xf>
    <xf numFmtId="164" fontId="13" fillId="3" borderId="12" xfId="0" quotePrefix="1" applyNumberFormat="1" applyFont="1" applyFill="1" applyBorder="1" applyAlignment="1">
      <alignment horizontal="center" vertical="center"/>
    </xf>
    <xf numFmtId="164" fontId="14" fillId="3" borderId="12" xfId="0" quotePrefix="1" applyNumberFormat="1" applyFont="1" applyFill="1" applyBorder="1" applyAlignment="1">
      <alignment horizontal="center" vertical="center"/>
    </xf>
    <xf numFmtId="41" fontId="8" fillId="2" borderId="13" xfId="0" applyNumberFormat="1" applyFont="1" applyFill="1" applyBorder="1" applyAlignment="1">
      <alignment horizontal="right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164" fontId="13" fillId="3" borderId="14" xfId="0" quotePrefix="1" applyNumberFormat="1" applyFont="1" applyFill="1" applyBorder="1" applyAlignment="1">
      <alignment horizontal="center" vertical="center"/>
    </xf>
    <xf numFmtId="164" fontId="13" fillId="3" borderId="14" xfId="0" applyNumberFormat="1" applyFont="1" applyFill="1" applyBorder="1" applyAlignment="1">
      <alignment vertical="center"/>
    </xf>
    <xf numFmtId="0" fontId="14" fillId="2" borderId="17" xfId="0" applyFont="1" applyFill="1" applyBorder="1" applyAlignment="1">
      <alignment horizontal="center" vertical="center" wrapText="1"/>
    </xf>
    <xf numFmtId="164" fontId="14" fillId="0" borderId="16" xfId="0" quotePrefix="1" applyNumberFormat="1" applyFont="1" applyFill="1" applyBorder="1" applyAlignment="1">
      <alignment horizontal="center" vertical="center"/>
    </xf>
    <xf numFmtId="164" fontId="14" fillId="3" borderId="19" xfId="0" quotePrefix="1" applyNumberFormat="1" applyFont="1" applyFill="1" applyBorder="1" applyAlignment="1">
      <alignment horizontal="center" vertical="center"/>
    </xf>
    <xf numFmtId="164" fontId="14" fillId="0" borderId="19" xfId="0" quotePrefix="1" applyNumberFormat="1" applyFont="1" applyFill="1" applyBorder="1" applyAlignment="1">
      <alignment horizontal="center" vertical="center"/>
    </xf>
    <xf numFmtId="164" fontId="14" fillId="3" borderId="17" xfId="0" quotePrefix="1" applyNumberFormat="1" applyFont="1" applyFill="1" applyBorder="1" applyAlignment="1">
      <alignment horizontal="center" vertical="center"/>
    </xf>
    <xf numFmtId="164" fontId="14" fillId="2" borderId="21" xfId="0" applyNumberFormat="1" applyFont="1" applyFill="1" applyBorder="1" applyAlignment="1">
      <alignment vertical="center"/>
    </xf>
    <xf numFmtId="164" fontId="14" fillId="0" borderId="2" xfId="0" quotePrefix="1" applyNumberFormat="1" applyFont="1" applyFill="1" applyBorder="1" applyAlignment="1">
      <alignment horizontal="center" vertical="center"/>
    </xf>
    <xf numFmtId="164" fontId="14" fillId="0" borderId="14" xfId="0" quotePrefix="1" applyNumberFormat="1" applyFont="1" applyFill="1" applyBorder="1" applyAlignment="1">
      <alignment horizontal="center" vertical="center"/>
    </xf>
    <xf numFmtId="164" fontId="14" fillId="3" borderId="14" xfId="0" quotePrefix="1" applyNumberFormat="1" applyFont="1" applyFill="1" applyBorder="1" applyAlignment="1">
      <alignment horizontal="center" vertical="center"/>
    </xf>
    <xf numFmtId="164" fontId="14" fillId="3" borderId="6" xfId="0" quotePrefix="1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/>
    <xf numFmtId="0" fontId="0" fillId="0" borderId="0" xfId="0" applyFill="1" applyBorder="1"/>
    <xf numFmtId="0" fontId="13" fillId="0" borderId="0" xfId="0" applyFont="1" applyFill="1" applyBorder="1"/>
    <xf numFmtId="3" fontId="13" fillId="0" borderId="0" xfId="0" applyNumberFormat="1" applyFont="1" applyFill="1"/>
    <xf numFmtId="0" fontId="14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vertical="center"/>
    </xf>
    <xf numFmtId="0" fontId="14" fillId="2" borderId="12" xfId="0" applyFont="1" applyFill="1" applyBorder="1" applyAlignment="1">
      <alignment horizontal="center" vertical="center"/>
    </xf>
    <xf numFmtId="0" fontId="13" fillId="0" borderId="3" xfId="0" applyFont="1" applyFill="1" applyBorder="1"/>
    <xf numFmtId="3" fontId="0" fillId="0" borderId="3" xfId="0" applyNumberFormat="1" applyBorder="1"/>
    <xf numFmtId="0" fontId="0" fillId="0" borderId="3" xfId="0" applyBorder="1"/>
    <xf numFmtId="0" fontId="5" fillId="0" borderId="0" xfId="0" applyFont="1" applyFill="1"/>
    <xf numFmtId="0" fontId="14" fillId="2" borderId="12" xfId="0" applyFont="1" applyFill="1" applyBorder="1" applyAlignment="1">
      <alignment horizontal="center" vertical="center" wrapText="1"/>
    </xf>
    <xf numFmtId="164" fontId="10" fillId="3" borderId="5" xfId="0" quotePrefix="1" applyNumberFormat="1" applyFont="1" applyFill="1" applyBorder="1" applyAlignment="1">
      <alignment horizontal="center" vertical="center"/>
    </xf>
    <xf numFmtId="164" fontId="8" fillId="3" borderId="5" xfId="0" quotePrefix="1" applyNumberFormat="1" applyFont="1" applyFill="1" applyBorder="1" applyAlignment="1">
      <alignment horizontal="center" vertical="center"/>
    </xf>
    <xf numFmtId="3" fontId="10" fillId="3" borderId="5" xfId="0" applyNumberFormat="1" applyFont="1" applyFill="1" applyBorder="1" applyAlignment="1">
      <alignment vertical="center"/>
    </xf>
    <xf numFmtId="164" fontId="10" fillId="3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3" borderId="5" xfId="0" applyNumberFormat="1" applyFont="1" applyFill="1" applyBorder="1" applyAlignment="1">
      <alignment horizontal="right" vertical="center"/>
    </xf>
    <xf numFmtId="0" fontId="14" fillId="2" borderId="12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vertical="center"/>
    </xf>
    <xf numFmtId="3" fontId="14" fillId="0" borderId="5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vertical="center"/>
    </xf>
    <xf numFmtId="164" fontId="14" fillId="3" borderId="5" xfId="0" applyNumberFormat="1" applyFont="1" applyFill="1" applyBorder="1" applyAlignment="1">
      <alignment vertical="center"/>
    </xf>
    <xf numFmtId="3" fontId="14" fillId="3" borderId="5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horizontal="right" vertical="center"/>
    </xf>
    <xf numFmtId="164" fontId="13" fillId="3" borderId="5" xfId="0" applyNumberFormat="1" applyFont="1" applyFill="1" applyBorder="1"/>
    <xf numFmtId="3" fontId="8" fillId="0" borderId="5" xfId="0" applyNumberFormat="1" applyFont="1" applyFill="1" applyBorder="1" applyAlignment="1">
      <alignment horizontal="right" vertical="center"/>
    </xf>
    <xf numFmtId="3" fontId="8" fillId="3" borderId="5" xfId="0" applyNumberFormat="1" applyFont="1" applyFill="1" applyBorder="1" applyAlignment="1">
      <alignment horizontal="right" vertical="center"/>
    </xf>
    <xf numFmtId="41" fontId="14" fillId="3" borderId="5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horizontal="center" vertical="center"/>
    </xf>
    <xf numFmtId="41" fontId="8" fillId="2" borderId="13" xfId="0" applyNumberFormat="1" applyFont="1" applyFill="1" applyBorder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/>
    </xf>
    <xf numFmtId="3" fontId="10" fillId="4" borderId="5" xfId="0" applyNumberFormat="1" applyFont="1" applyFill="1" applyBorder="1" applyAlignment="1">
      <alignment vertical="center"/>
    </xf>
    <xf numFmtId="164" fontId="8" fillId="4" borderId="5" xfId="0" quotePrefix="1" applyNumberFormat="1" applyFont="1" applyFill="1" applyBorder="1" applyAlignment="1">
      <alignment horizontal="center" vertical="center"/>
    </xf>
    <xf numFmtId="164" fontId="8" fillId="4" borderId="5" xfId="0" applyNumberFormat="1" applyFont="1" applyFill="1" applyBorder="1" applyAlignment="1">
      <alignment horizontal="right" vertical="center"/>
    </xf>
    <xf numFmtId="0" fontId="0" fillId="4" borderId="0" xfId="0" applyFill="1"/>
    <xf numFmtId="0" fontId="14" fillId="4" borderId="5" xfId="0" applyFont="1" applyFill="1" applyBorder="1" applyAlignment="1">
      <alignment vertical="center" wrapText="1"/>
    </xf>
    <xf numFmtId="0" fontId="27" fillId="0" borderId="0" xfId="0" applyFont="1" applyFill="1"/>
    <xf numFmtId="3" fontId="27" fillId="0" borderId="0" xfId="0" applyNumberFormat="1" applyFont="1"/>
    <xf numFmtId="0" fontId="10" fillId="4" borderId="5" xfId="0" applyFont="1" applyFill="1" applyBorder="1" applyAlignment="1">
      <alignment vertical="center"/>
    </xf>
    <xf numFmtId="3" fontId="8" fillId="4" borderId="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6" fillId="4" borderId="0" xfId="0" applyFont="1" applyFill="1"/>
    <xf numFmtId="0" fontId="8" fillId="0" borderId="0" xfId="0" applyFont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64" fontId="13" fillId="0" borderId="5" xfId="0" quotePrefix="1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ill="1"/>
    <xf numFmtId="164" fontId="10" fillId="0" borderId="16" xfId="0" quotePrefix="1" applyNumberFormat="1" applyFont="1" applyFill="1" applyBorder="1" applyAlignment="1">
      <alignment horizontal="center" vertical="center"/>
    </xf>
    <xf numFmtId="164" fontId="10" fillId="0" borderId="1" xfId="0" quotePrefix="1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vertical="top" wrapText="1"/>
    </xf>
    <xf numFmtId="164" fontId="22" fillId="3" borderId="5" xfId="0" applyNumberFormat="1" applyFont="1" applyFill="1" applyBorder="1"/>
    <xf numFmtId="164" fontId="22" fillId="3" borderId="5" xfId="0" quotePrefix="1" applyNumberFormat="1" applyFont="1" applyFill="1" applyBorder="1" applyAlignment="1">
      <alignment horizontal="center" vertical="center"/>
    </xf>
    <xf numFmtId="164" fontId="21" fillId="3" borderId="5" xfId="0" applyNumberFormat="1" applyFont="1" applyFill="1" applyBorder="1"/>
    <xf numFmtId="0" fontId="21" fillId="3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top" wrapText="1"/>
    </xf>
    <xf numFmtId="164" fontId="22" fillId="0" borderId="5" xfId="0" applyNumberFormat="1" applyFont="1" applyFill="1" applyBorder="1"/>
    <xf numFmtId="164" fontId="22" fillId="0" borderId="5" xfId="0" quotePrefix="1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/>
    <xf numFmtId="0" fontId="21" fillId="0" borderId="5" xfId="0" applyFont="1" applyFill="1" applyBorder="1" applyAlignment="1">
      <alignment vertical="center" wrapText="1"/>
    </xf>
    <xf numFmtId="164" fontId="21" fillId="3" borderId="5" xfId="0" applyNumberFormat="1" applyFont="1" applyFill="1" applyBorder="1" applyAlignment="1">
      <alignment horizontal="right"/>
    </xf>
    <xf numFmtId="3" fontId="22" fillId="3" borderId="5" xfId="0" applyNumberFormat="1" applyFont="1" applyFill="1" applyBorder="1"/>
    <xf numFmtId="3" fontId="21" fillId="3" borderId="5" xfId="0" applyNumberFormat="1" applyFont="1" applyFill="1" applyBorder="1"/>
    <xf numFmtId="41" fontId="22" fillId="3" borderId="5" xfId="0" applyNumberFormat="1" applyFont="1" applyFill="1" applyBorder="1"/>
    <xf numFmtId="164" fontId="21" fillId="0" borderId="5" xfId="0" applyNumberFormat="1" applyFont="1" applyFill="1" applyBorder="1" applyAlignment="1">
      <alignment horizontal="right"/>
    </xf>
    <xf numFmtId="165" fontId="21" fillId="0" borderId="5" xfId="0" applyNumberFormat="1" applyFont="1" applyFill="1" applyBorder="1"/>
    <xf numFmtId="165" fontId="21" fillId="3" borderId="5" xfId="0" applyNumberFormat="1" applyFont="1" applyFill="1" applyBorder="1"/>
    <xf numFmtId="3" fontId="21" fillId="0" borderId="5" xfId="0" applyNumberFormat="1" applyFont="1" applyFill="1" applyBorder="1"/>
    <xf numFmtId="3" fontId="22" fillId="0" borderId="5" xfId="0" applyNumberFormat="1" applyFont="1" applyFill="1" applyBorder="1"/>
    <xf numFmtId="165" fontId="13" fillId="3" borderId="5" xfId="0" quotePrefix="1" applyNumberFormat="1" applyFont="1" applyFill="1" applyBorder="1" applyAlignment="1">
      <alignment horizontal="center" vertical="center"/>
    </xf>
    <xf numFmtId="165" fontId="13" fillId="3" borderId="5" xfId="0" applyNumberFormat="1" applyFont="1" applyFill="1" applyBorder="1" applyAlignment="1">
      <alignment horizontal="center" vertical="center"/>
    </xf>
    <xf numFmtId="164" fontId="13" fillId="3" borderId="5" xfId="0" applyNumberFormat="1" applyFont="1" applyFill="1" applyBorder="1" applyAlignment="1">
      <alignment horizontal="center" vertical="center"/>
    </xf>
    <xf numFmtId="166" fontId="13" fillId="3" borderId="5" xfId="1" applyNumberFormat="1" applyFont="1" applyFill="1" applyBorder="1" applyAlignment="1">
      <alignment horizontal="center" vertical="center"/>
    </xf>
    <xf numFmtId="164" fontId="13" fillId="0" borderId="1" xfId="0" quotePrefix="1" applyNumberFormat="1" applyFont="1" applyFill="1" applyBorder="1" applyAlignment="1">
      <alignment horizontal="center" vertical="center"/>
    </xf>
    <xf numFmtId="164" fontId="13" fillId="0" borderId="2" xfId="0" quotePrefix="1" applyNumberFormat="1" applyFont="1" applyFill="1" applyBorder="1" applyAlignment="1">
      <alignment horizontal="center" vertical="center"/>
    </xf>
    <xf numFmtId="164" fontId="13" fillId="0" borderId="14" xfId="0" quotePrefix="1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3" fillId="0" borderId="14" xfId="0" applyNumberFormat="1" applyFont="1" applyFill="1" applyBorder="1" applyAlignment="1">
      <alignment vertical="center"/>
    </xf>
    <xf numFmtId="164" fontId="10" fillId="3" borderId="5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 wrapText="1"/>
    </xf>
    <xf numFmtId="164" fontId="13" fillId="4" borderId="0" xfId="0" applyNumberFormat="1" applyFont="1" applyFill="1" applyBorder="1" applyAlignment="1">
      <alignment horizontal="center" vertical="center"/>
    </xf>
    <xf numFmtId="0" fontId="30" fillId="4" borderId="0" xfId="0" applyFont="1" applyFill="1"/>
    <xf numFmtId="0" fontId="30" fillId="0" borderId="0" xfId="0" applyFont="1"/>
    <xf numFmtId="41" fontId="10" fillId="3" borderId="5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top"/>
    </xf>
    <xf numFmtId="164" fontId="28" fillId="5" borderId="13" xfId="0" applyNumberFormat="1" applyFont="1" applyFill="1" applyBorder="1"/>
    <xf numFmtId="0" fontId="13" fillId="0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166" fontId="0" fillId="0" borderId="0" xfId="1" applyNumberFormat="1" applyFont="1" applyFill="1"/>
    <xf numFmtId="3" fontId="0" fillId="0" borderId="0" xfId="0" applyNumberFormat="1" applyFill="1"/>
    <xf numFmtId="41" fontId="21" fillId="3" borderId="5" xfId="0" applyNumberFormat="1" applyFont="1" applyFill="1" applyBorder="1"/>
    <xf numFmtId="165" fontId="14" fillId="3" borderId="5" xfId="0" applyNumberFormat="1" applyFont="1" applyFill="1" applyBorder="1" applyAlignment="1">
      <alignment vertical="center"/>
    </xf>
    <xf numFmtId="0" fontId="13" fillId="6" borderId="5" xfId="0" applyFont="1" applyFill="1" applyBorder="1" applyAlignment="1">
      <alignment vertical="center"/>
    </xf>
    <xf numFmtId="41" fontId="8" fillId="2" borderId="12" xfId="0" applyNumberFormat="1" applyFont="1" applyFill="1" applyBorder="1" applyAlignment="1">
      <alignment vertical="center"/>
    </xf>
    <xf numFmtId="164" fontId="8" fillId="5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1" fontId="22" fillId="0" borderId="5" xfId="0" applyNumberFormat="1" applyFont="1" applyFill="1" applyBorder="1"/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1" fillId="0" borderId="0" xfId="0" applyFont="1"/>
    <xf numFmtId="0" fontId="31" fillId="0" borderId="0" xfId="0" applyFont="1" applyFill="1"/>
    <xf numFmtId="0" fontId="17" fillId="0" borderId="0" xfId="0" applyFont="1"/>
    <xf numFmtId="0" fontId="17" fillId="0" borderId="0" xfId="0" applyFont="1" applyFill="1"/>
    <xf numFmtId="0" fontId="8" fillId="2" borderId="1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8" fillId="2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2" borderId="10" xfId="0" applyFont="1" applyFill="1" applyBorder="1" applyAlignment="1"/>
    <xf numFmtId="0" fontId="9" fillId="0" borderId="0" xfId="0" applyFont="1" applyAlignment="1">
      <alignment vertical="center"/>
    </xf>
    <xf numFmtId="0" fontId="10" fillId="6" borderId="5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0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/>
    </xf>
    <xf numFmtId="41" fontId="0" fillId="0" borderId="0" xfId="0" applyNumberFormat="1"/>
    <xf numFmtId="0" fontId="27" fillId="0" borderId="0" xfId="0" applyFont="1"/>
    <xf numFmtId="167" fontId="13" fillId="0" borderId="0" xfId="1" applyNumberFormat="1" applyFont="1" applyFill="1" applyBorder="1"/>
    <xf numFmtId="0" fontId="8" fillId="0" borderId="0" xfId="0" applyFont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vertical="center"/>
    </xf>
    <xf numFmtId="164" fontId="10" fillId="3" borderId="5" xfId="0" applyNumberFormat="1" applyFont="1" applyFill="1" applyBorder="1" applyAlignment="1">
      <alignment vertical="center"/>
    </xf>
    <xf numFmtId="3" fontId="10" fillId="0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/>
    <xf numFmtId="0" fontId="34" fillId="0" borderId="0" xfId="0" applyFont="1" applyFill="1"/>
    <xf numFmtId="0" fontId="34" fillId="0" borderId="0" xfId="0" applyFont="1"/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/>
    <xf numFmtId="3" fontId="13" fillId="0" borderId="5" xfId="0" applyNumberFormat="1" applyFont="1" applyFill="1" applyBorder="1" applyAlignment="1">
      <alignment vertical="center"/>
    </xf>
    <xf numFmtId="3" fontId="13" fillId="0" borderId="15" xfId="0" applyNumberFormat="1" applyFont="1" applyFill="1" applyBorder="1" applyAlignment="1">
      <alignment vertical="center"/>
    </xf>
    <xf numFmtId="164" fontId="13" fillId="3" borderId="15" xfId="0" applyNumberFormat="1" applyFont="1" applyFill="1" applyBorder="1"/>
    <xf numFmtId="41" fontId="13" fillId="0" borderId="5" xfId="0" applyNumberFormat="1" applyFont="1" applyFill="1" applyBorder="1" applyAlignment="1">
      <alignment vertical="center"/>
    </xf>
    <xf numFmtId="164" fontId="10" fillId="3" borderId="15" xfId="0" quotePrefix="1" applyNumberFormat="1" applyFont="1" applyFill="1" applyBorder="1" applyAlignment="1">
      <alignment horizontal="center" vertical="center"/>
    </xf>
    <xf numFmtId="164" fontId="10" fillId="0" borderId="14" xfId="0" applyNumberFormat="1" applyFont="1" applyFill="1" applyBorder="1" applyAlignment="1">
      <alignment horizontal="center" vertical="center"/>
    </xf>
    <xf numFmtId="164" fontId="10" fillId="0" borderId="19" xfId="0" quotePrefix="1" applyNumberFormat="1" applyFont="1" applyFill="1" applyBorder="1" applyAlignment="1">
      <alignment horizontal="center" vertical="center"/>
    </xf>
    <xf numFmtId="164" fontId="10" fillId="3" borderId="19" xfId="0" applyNumberFormat="1" applyFont="1" applyFill="1" applyBorder="1" applyAlignment="1">
      <alignment horizontal="center" vertical="center"/>
    </xf>
    <xf numFmtId="164" fontId="10" fillId="0" borderId="19" xfId="0" applyNumberFormat="1" applyFont="1" applyFill="1" applyBorder="1" applyAlignment="1">
      <alignment vertical="center"/>
    </xf>
    <xf numFmtId="41" fontId="34" fillId="0" borderId="5" xfId="0" applyNumberFormat="1" applyFont="1" applyBorder="1"/>
    <xf numFmtId="164" fontId="10" fillId="3" borderId="19" xfId="0" quotePrefix="1" applyNumberFormat="1" applyFont="1" applyFill="1" applyBorder="1" applyAlignment="1">
      <alignment horizontal="center" vertical="center"/>
    </xf>
    <xf numFmtId="41" fontId="34" fillId="3" borderId="5" xfId="0" applyNumberFormat="1" applyFont="1" applyFill="1" applyBorder="1"/>
    <xf numFmtId="41" fontId="10" fillId="3" borderId="5" xfId="0" applyNumberFormat="1" applyFont="1" applyFill="1" applyBorder="1"/>
    <xf numFmtId="164" fontId="10" fillId="3" borderId="14" xfId="0" applyNumberFormat="1" applyFont="1" applyFill="1" applyBorder="1" applyAlignment="1">
      <alignment vertical="center"/>
    </xf>
    <xf numFmtId="164" fontId="10" fillId="3" borderId="19" xfId="0" applyNumberFormat="1" applyFont="1" applyFill="1" applyBorder="1" applyAlignment="1">
      <alignment vertical="center"/>
    </xf>
    <xf numFmtId="164" fontId="10" fillId="0" borderId="14" xfId="0" applyNumberFormat="1" applyFont="1" applyFill="1" applyBorder="1" applyAlignment="1">
      <alignment vertical="center"/>
    </xf>
    <xf numFmtId="41" fontId="34" fillId="0" borderId="5" xfId="0" applyNumberFormat="1" applyFont="1" applyFill="1" applyBorder="1"/>
    <xf numFmtId="164" fontId="10" fillId="3" borderId="20" xfId="0" quotePrefix="1" applyNumberFormat="1" applyFont="1" applyFill="1" applyBorder="1" applyAlignment="1">
      <alignment horizontal="center" vertical="center"/>
    </xf>
    <xf numFmtId="43" fontId="28" fillId="5" borderId="13" xfId="0" applyNumberFormat="1" applyFont="1" applyFill="1" applyBorder="1"/>
    <xf numFmtId="0" fontId="13" fillId="0" borderId="5" xfId="0" applyFont="1" applyFill="1" applyBorder="1" applyAlignment="1">
      <alignment vertical="center"/>
    </xf>
    <xf numFmtId="43" fontId="13" fillId="0" borderId="0" xfId="0" applyNumberFormat="1" applyFont="1"/>
    <xf numFmtId="3" fontId="8" fillId="0" borderId="7" xfId="0" applyNumberFormat="1" applyFont="1" applyBorder="1"/>
    <xf numFmtId="43" fontId="35" fillId="0" borderId="0" xfId="1" applyFont="1"/>
    <xf numFmtId="43" fontId="26" fillId="0" borderId="0" xfId="1" applyFont="1"/>
    <xf numFmtId="43" fontId="36" fillId="0" borderId="0" xfId="1" applyFont="1"/>
    <xf numFmtId="0" fontId="0" fillId="7" borderId="0" xfId="0" applyFill="1"/>
    <xf numFmtId="164" fontId="10" fillId="3" borderId="18" xfId="0" quotePrefix="1" applyNumberFormat="1" applyFont="1" applyFill="1" applyBorder="1" applyAlignment="1">
      <alignment horizontal="center" vertical="center"/>
    </xf>
    <xf numFmtId="164" fontId="34" fillId="0" borderId="5" xfId="0" applyNumberFormat="1" applyFont="1" applyFill="1" applyBorder="1"/>
    <xf numFmtId="164" fontId="10" fillId="3" borderId="14" xfId="0" quotePrefix="1" applyNumberFormat="1" applyFont="1" applyFill="1" applyBorder="1" applyAlignment="1">
      <alignment horizontal="center" vertical="center"/>
    </xf>
    <xf numFmtId="167" fontId="10" fillId="3" borderId="5" xfId="0" applyNumberFormat="1" applyFont="1" applyFill="1" applyBorder="1"/>
    <xf numFmtId="41" fontId="10" fillId="0" borderId="5" xfId="0" applyNumberFormat="1" applyFont="1" applyFill="1" applyBorder="1"/>
    <xf numFmtId="164" fontId="10" fillId="3" borderId="18" xfId="0" applyNumberFormat="1" applyFont="1" applyFill="1" applyBorder="1" applyAlignment="1">
      <alignment vertical="center"/>
    </xf>
    <xf numFmtId="164" fontId="10" fillId="3" borderId="5" xfId="1" applyNumberFormat="1" applyFont="1" applyFill="1" applyBorder="1" applyAlignment="1">
      <alignment horizontal="center" vertical="center"/>
    </xf>
    <xf numFmtId="3" fontId="13" fillId="3" borderId="5" xfId="0" applyNumberFormat="1" applyFont="1" applyFill="1" applyBorder="1" applyAlignment="1">
      <alignment vertical="center" wrapText="1"/>
    </xf>
    <xf numFmtId="3" fontId="13" fillId="3" borderId="15" xfId="0" applyNumberFormat="1" applyFont="1" applyFill="1" applyBorder="1" applyAlignment="1">
      <alignment vertical="center"/>
    </xf>
    <xf numFmtId="3" fontId="13" fillId="3" borderId="5" xfId="0" applyNumberFormat="1" applyFont="1" applyFill="1" applyBorder="1" applyAlignment="1">
      <alignment vertical="center"/>
    </xf>
    <xf numFmtId="167" fontId="13" fillId="0" borderId="0" xfId="1" applyNumberFormat="1" applyFont="1" applyFill="1"/>
    <xf numFmtId="3" fontId="13" fillId="0" borderId="5" xfId="0" applyNumberFormat="1" applyFont="1" applyFill="1" applyBorder="1" applyAlignment="1">
      <alignment vertical="center" wrapText="1"/>
    </xf>
    <xf numFmtId="164" fontId="13" fillId="0" borderId="15" xfId="0" quotePrefix="1" applyNumberFormat="1" applyFont="1" applyFill="1" applyBorder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164" fontId="33" fillId="3" borderId="5" xfId="0" applyNumberFormat="1" applyFont="1" applyFill="1" applyBorder="1" applyAlignment="1">
      <alignment vertical="center"/>
    </xf>
    <xf numFmtId="166" fontId="0" fillId="0" borderId="0" xfId="0" applyNumberFormat="1" applyFill="1"/>
    <xf numFmtId="0" fontId="0" fillId="0" borderId="0" xfId="0" applyFont="1" applyFill="1"/>
    <xf numFmtId="0" fontId="35" fillId="0" borderId="0" xfId="0" applyFont="1" applyFill="1"/>
    <xf numFmtId="164" fontId="10" fillId="0" borderId="0" xfId="0" applyNumberFormat="1" applyFont="1"/>
    <xf numFmtId="164" fontId="13" fillId="0" borderId="0" xfId="0" applyNumberFormat="1" applyFont="1"/>
    <xf numFmtId="3" fontId="10" fillId="0" borderId="0" xfId="0" applyNumberFormat="1" applyFont="1"/>
    <xf numFmtId="0" fontId="10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1" fontId="14" fillId="4" borderId="5" xfId="0" applyNumberFormat="1" applyFont="1" applyFill="1" applyBorder="1" applyAlignment="1">
      <alignment vertical="center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wrapText="1"/>
    </xf>
    <xf numFmtId="0" fontId="26" fillId="0" borderId="11" xfId="0" applyFont="1" applyBorder="1" applyAlignment="1">
      <alignment wrapText="1"/>
    </xf>
    <xf numFmtId="0" fontId="14" fillId="2" borderId="9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vertical="center" wrapText="1"/>
    </xf>
    <xf numFmtId="0" fontId="26" fillId="0" borderId="4" xfId="0" applyFont="1" applyBorder="1" applyAlignment="1">
      <alignment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6" fillId="0" borderId="8" xfId="0" applyFont="1" applyBorder="1" applyAlignment="1">
      <alignment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wrapText="1"/>
    </xf>
    <xf numFmtId="0" fontId="26" fillId="0" borderId="7" xfId="0" applyFont="1" applyBorder="1" applyAlignment="1">
      <alignment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/>
    <xf numFmtId="0" fontId="10" fillId="2" borderId="12" xfId="0" applyFont="1" applyFill="1" applyBorder="1" applyAlignment="1"/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3" borderId="5" xfId="0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14" fillId="2" borderId="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2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vertical="center"/>
    </xf>
    <xf numFmtId="0" fontId="22" fillId="3" borderId="12" xfId="0" applyFont="1" applyFill="1" applyBorder="1" applyAlignment="1">
      <alignment vertical="center"/>
    </xf>
    <xf numFmtId="49" fontId="22" fillId="3" borderId="5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49" fontId="22" fillId="0" borderId="5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2</xdr:col>
      <xdr:colOff>238125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101346</xdr:colOff>
      <xdr:row>24</xdr:row>
      <xdr:rowOff>40005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581150" y="5857875"/>
          <a:ext cx="101346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38100</xdr:rowOff>
    </xdr:from>
    <xdr:to>
      <xdr:col>1</xdr:col>
      <xdr:colOff>571500</xdr:colOff>
      <xdr:row>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38100</xdr:rowOff>
    </xdr:from>
    <xdr:to>
      <xdr:col>1</xdr:col>
      <xdr:colOff>28575</xdr:colOff>
      <xdr:row>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002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38100</xdr:rowOff>
    </xdr:from>
    <xdr:to>
      <xdr:col>1</xdr:col>
      <xdr:colOff>228600</xdr:colOff>
      <xdr:row>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6195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47625</xdr:rowOff>
    </xdr:from>
    <xdr:to>
      <xdr:col>2</xdr:col>
      <xdr:colOff>238125</xdr:colOff>
      <xdr:row>5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71475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25</xdr:row>
      <xdr:rowOff>0</xdr:rowOff>
    </xdr:from>
    <xdr:to>
      <xdr:col>1</xdr:col>
      <xdr:colOff>577596</xdr:colOff>
      <xdr:row>25</xdr:row>
      <xdr:rowOff>40005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057400" y="5638800"/>
          <a:ext cx="101346" cy="4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57150</xdr:colOff>
      <xdr:row>2</xdr:row>
      <xdr:rowOff>38100</xdr:rowOff>
    </xdr:from>
    <xdr:to>
      <xdr:col>1</xdr:col>
      <xdr:colOff>428625</xdr:colOff>
      <xdr:row>5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419100"/>
          <a:ext cx="16192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3</xdr:row>
      <xdr:rowOff>152400</xdr:rowOff>
    </xdr:from>
    <xdr:to>
      <xdr:col>2</xdr:col>
      <xdr:colOff>526302</xdr:colOff>
      <xdr:row>6</xdr:row>
      <xdr:rowOff>160070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657225"/>
          <a:ext cx="1621677" cy="5791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2</xdr:col>
      <xdr:colOff>109008</xdr:colOff>
      <xdr:row>3</xdr:row>
      <xdr:rowOff>147108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3825"/>
          <a:ext cx="1623483" cy="623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</xdr:row>
      <xdr:rowOff>19050</xdr:rowOff>
    </xdr:from>
    <xdr:to>
      <xdr:col>0</xdr:col>
      <xdr:colOff>1533526</xdr:colOff>
      <xdr:row>5</xdr:row>
      <xdr:rowOff>70908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6" y="342900"/>
          <a:ext cx="1485900" cy="623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2</xdr:row>
      <xdr:rowOff>19050</xdr:rowOff>
    </xdr:from>
    <xdr:to>
      <xdr:col>0</xdr:col>
      <xdr:colOff>1533526</xdr:colOff>
      <xdr:row>5</xdr:row>
      <xdr:rowOff>70908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6" y="400050"/>
          <a:ext cx="1485900" cy="623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opLeftCell="A7" zoomScaleNormal="100" workbookViewId="0">
      <pane xSplit="1" topLeftCell="B1" activePane="topRight" state="frozen"/>
      <selection pane="topRight" activeCell="O22" sqref="O22"/>
    </sheetView>
  </sheetViews>
  <sheetFormatPr defaultRowHeight="15" x14ac:dyDescent="0.25"/>
  <cols>
    <col min="1" max="1" width="11.85546875" customWidth="1"/>
    <col min="2" max="2" width="9.5703125" customWidth="1"/>
    <col min="3" max="3" width="9.7109375" customWidth="1"/>
    <col min="4" max="4" width="12.140625" customWidth="1"/>
    <col min="5" max="5" width="8.85546875" customWidth="1"/>
    <col min="6" max="6" width="10.42578125" customWidth="1"/>
    <col min="7" max="7" width="11.7109375" customWidth="1"/>
    <col min="8" max="8" width="14.28515625" customWidth="1"/>
    <col min="9" max="9" width="13.140625" customWidth="1"/>
    <col min="10" max="10" width="13" customWidth="1"/>
    <col min="11" max="11" width="12.140625" customWidth="1"/>
    <col min="12" max="12" width="14" customWidth="1"/>
    <col min="13" max="13" width="12.7109375" customWidth="1"/>
    <col min="15" max="15" width="16.85546875" bestFit="1" customWidth="1"/>
  </cols>
  <sheetData>
    <row r="1" spans="1:15" x14ac:dyDescent="0.25">
      <c r="B1" s="1"/>
      <c r="C1" s="1"/>
      <c r="D1" s="1"/>
      <c r="E1" s="1"/>
      <c r="F1" s="2"/>
      <c r="G1" s="2"/>
      <c r="H1" s="1"/>
      <c r="I1" s="1"/>
      <c r="J1" s="382" t="s">
        <v>0</v>
      </c>
      <c r="K1" s="382"/>
      <c r="L1" s="382"/>
      <c r="M1" s="382"/>
    </row>
    <row r="2" spans="1:15" x14ac:dyDescent="0.25">
      <c r="A2" s="386" t="s">
        <v>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</row>
    <row r="3" spans="1:15" x14ac:dyDescent="0.25">
      <c r="A3" s="386" t="s">
        <v>258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5" x14ac:dyDescent="0.25">
      <c r="A4" s="381" t="s">
        <v>259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</row>
    <row r="5" spans="1:15" x14ac:dyDescent="0.25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</row>
    <row r="6" spans="1:15" ht="21" customHeight="1" x14ac:dyDescent="0.25">
      <c r="A6" s="387" t="s">
        <v>106</v>
      </c>
      <c r="B6" s="391" t="s">
        <v>165</v>
      </c>
      <c r="C6" s="392"/>
      <c r="D6" s="393"/>
      <c r="E6" s="393"/>
      <c r="F6" s="393"/>
      <c r="G6" s="393"/>
      <c r="H6" s="393"/>
      <c r="I6" s="393"/>
      <c r="J6" s="393"/>
      <c r="K6" s="393"/>
      <c r="L6" s="393"/>
      <c r="M6" s="394"/>
    </row>
    <row r="7" spans="1:15" ht="12.75" customHeight="1" x14ac:dyDescent="0.25">
      <c r="A7" s="388"/>
      <c r="B7" s="395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7"/>
    </row>
    <row r="8" spans="1:15" ht="27.95" customHeight="1" x14ac:dyDescent="0.25">
      <c r="A8" s="389"/>
      <c r="B8" s="398" t="s">
        <v>3</v>
      </c>
      <c r="C8" s="399"/>
      <c r="D8" s="399"/>
      <c r="E8" s="385"/>
      <c r="F8" s="398" t="s">
        <v>4</v>
      </c>
      <c r="G8" s="399"/>
      <c r="H8" s="400"/>
      <c r="I8" s="401"/>
      <c r="J8" s="375" t="s">
        <v>160</v>
      </c>
      <c r="K8" s="376"/>
      <c r="L8" s="377"/>
      <c r="M8" s="378"/>
    </row>
    <row r="9" spans="1:15" ht="27.95" customHeight="1" x14ac:dyDescent="0.25">
      <c r="A9" s="389"/>
      <c r="B9" s="379" t="s">
        <v>161</v>
      </c>
      <c r="C9" s="380"/>
      <c r="D9" s="379" t="s">
        <v>162</v>
      </c>
      <c r="E9" s="380"/>
      <c r="F9" s="379" t="s">
        <v>161</v>
      </c>
      <c r="G9" s="380"/>
      <c r="H9" s="379" t="s">
        <v>162</v>
      </c>
      <c r="I9" s="383"/>
      <c r="J9" s="384" t="s">
        <v>161</v>
      </c>
      <c r="K9" s="385"/>
      <c r="L9" s="379" t="s">
        <v>162</v>
      </c>
      <c r="M9" s="378"/>
    </row>
    <row r="10" spans="1:15" ht="22.5" x14ac:dyDescent="0.25">
      <c r="A10" s="390"/>
      <c r="B10" s="86" t="s">
        <v>163</v>
      </c>
      <c r="C10" s="86" t="s">
        <v>164</v>
      </c>
      <c r="D10" s="86" t="s">
        <v>163</v>
      </c>
      <c r="E10" s="86" t="s">
        <v>164</v>
      </c>
      <c r="F10" s="86" t="s">
        <v>163</v>
      </c>
      <c r="G10" s="86" t="s">
        <v>164</v>
      </c>
      <c r="H10" s="86" t="s">
        <v>163</v>
      </c>
      <c r="I10" s="129" t="s">
        <v>164</v>
      </c>
      <c r="J10" s="133" t="s">
        <v>163</v>
      </c>
      <c r="K10" s="130" t="s">
        <v>164</v>
      </c>
      <c r="L10" s="130" t="s">
        <v>163</v>
      </c>
      <c r="M10" s="130" t="s">
        <v>164</v>
      </c>
    </row>
    <row r="11" spans="1:15" ht="20.100000000000001" customHeight="1" x14ac:dyDescent="0.25">
      <c r="A11" s="78" t="s">
        <v>7</v>
      </c>
      <c r="B11" s="209">
        <v>0</v>
      </c>
      <c r="C11" s="209">
        <v>0</v>
      </c>
      <c r="D11" s="209">
        <v>0</v>
      </c>
      <c r="E11" s="209">
        <v>0</v>
      </c>
      <c r="F11" s="209">
        <f>'39.4'!AL11+'39.5'!H12</f>
        <v>0</v>
      </c>
      <c r="G11" s="209">
        <f>'39.4'!AL12+'39.5'!I12</f>
        <v>786075</v>
      </c>
      <c r="H11" s="240">
        <v>0</v>
      </c>
      <c r="I11" s="241">
        <v>0</v>
      </c>
      <c r="J11" s="134">
        <f>SUM(B11,F11)</f>
        <v>0</v>
      </c>
      <c r="K11" s="139">
        <f>SUM(C11,G11)</f>
        <v>786075</v>
      </c>
      <c r="L11" s="112">
        <f>SUM(D11,H11)</f>
        <v>0</v>
      </c>
      <c r="M11" s="112">
        <f>SUM(E11,I11)</f>
        <v>0</v>
      </c>
      <c r="O11" s="65">
        <f>K11</f>
        <v>786075</v>
      </c>
    </row>
    <row r="12" spans="1:15" ht="20.100000000000001" customHeight="1" x14ac:dyDescent="0.25">
      <c r="A12" s="80" t="s">
        <v>8</v>
      </c>
      <c r="B12" s="82">
        <f>'39.1'!AJ10+'39.2'!F13</f>
        <v>0</v>
      </c>
      <c r="C12" s="82">
        <f>'39.1'!AJ11+'39.2'!G13</f>
        <v>862250</v>
      </c>
      <c r="D12" s="82">
        <f>'39.2'!B13+'39.2'!D13+'39.3'!W13</f>
        <v>0</v>
      </c>
      <c r="E12" s="82">
        <f>'39.2'!C13+'39.2'!E13+'39.3'!W14</f>
        <v>271500</v>
      </c>
      <c r="F12" s="82">
        <f>'39.4'!AL13+'39.5'!H13</f>
        <v>0</v>
      </c>
      <c r="G12" s="82">
        <f>'39.4'!AL14+'39.5'!I13</f>
        <v>13679030</v>
      </c>
      <c r="H12" s="236">
        <f>'39.5'!C13+'39.5'!E13+'39.6'!R14</f>
        <v>0</v>
      </c>
      <c r="I12" s="131">
        <f>'39.5'!D13+'39.5'!F13+'39.6'!R15</f>
        <v>63523486</v>
      </c>
      <c r="J12" s="135">
        <f t="shared" ref="J12:J24" si="0">SUM(B12,F12)</f>
        <v>0</v>
      </c>
      <c r="K12" s="141">
        <f t="shared" ref="K12:K24" si="1">SUM(C12,G12)</f>
        <v>14541280</v>
      </c>
      <c r="L12" s="113">
        <f t="shared" ref="L12:L24" si="2">SUM(D12,H12)</f>
        <v>0</v>
      </c>
      <c r="M12" s="113">
        <f t="shared" ref="M12:M23" si="3">SUM(E12,I12)</f>
        <v>63794986</v>
      </c>
      <c r="O12" s="65">
        <f>J12+K12+L12+M12</f>
        <v>78336266</v>
      </c>
    </row>
    <row r="13" spans="1:15" ht="20.100000000000001" customHeight="1" x14ac:dyDescent="0.25">
      <c r="A13" s="78" t="s">
        <v>9</v>
      </c>
      <c r="B13" s="243">
        <v>0</v>
      </c>
      <c r="C13" s="243">
        <v>0</v>
      </c>
      <c r="D13" s="243">
        <v>0</v>
      </c>
      <c r="E13" s="243">
        <v>0</v>
      </c>
      <c r="F13" s="243">
        <f>'39.4'!AL15+'39.5'!H14</f>
        <v>0</v>
      </c>
      <c r="G13" s="244">
        <f>'39.4'!AL16+'39.5'!I14</f>
        <v>18889661</v>
      </c>
      <c r="H13" s="244">
        <f>'39.5'!C14+'39.5'!E14+'39.6'!R16</f>
        <v>558150000</v>
      </c>
      <c r="I13" s="245">
        <f>'39.5'!D14+'39.5'!F14+'39.6'!R17</f>
        <v>162922799</v>
      </c>
      <c r="J13" s="136">
        <f t="shared" si="0"/>
        <v>0</v>
      </c>
      <c r="K13" s="140">
        <f t="shared" si="1"/>
        <v>18889661</v>
      </c>
      <c r="L13" s="114">
        <f t="shared" si="2"/>
        <v>558150000</v>
      </c>
      <c r="M13" s="114">
        <f t="shared" si="3"/>
        <v>162922799</v>
      </c>
      <c r="O13" s="65">
        <f t="shared" ref="O13:O22" si="4">J13+K13+L13+M13</f>
        <v>739962460</v>
      </c>
    </row>
    <row r="14" spans="1:15" ht="20.100000000000001" customHeight="1" x14ac:dyDescent="0.25">
      <c r="A14" s="256" t="s">
        <v>10</v>
      </c>
      <c r="B14" s="115">
        <f>'39.1'!AJ12+'39.1'!AJ18+'39.1'!AJ20+'39.2'!F11</f>
        <v>0</v>
      </c>
      <c r="C14" s="116">
        <f>'39.1'!AJ13+'39.1'!AJ19+'39.1'!AJ21+'39.2'!G11</f>
        <v>4242737</v>
      </c>
      <c r="D14" s="236">
        <f>'39.2'!B11+'39.2'!D11</f>
        <v>0</v>
      </c>
      <c r="E14" s="236">
        <f>'39.2'!C11+'39.2'!E11</f>
        <v>0</v>
      </c>
      <c r="F14" s="115">
        <f>'39.4'!AL17+'39.5'!H15</f>
        <v>0</v>
      </c>
      <c r="G14" s="116">
        <f>'39.4'!AL18+'39.5'!I15+'39.5'!K15</f>
        <v>885423788</v>
      </c>
      <c r="H14" s="236">
        <f>'39.5'!C15+'39.5'!E15+'39.6'!R18</f>
        <v>64688000</v>
      </c>
      <c r="I14" s="131">
        <f>'39.5'!D15+'39.5'!F15+'39.6'!R19</f>
        <v>618729812</v>
      </c>
      <c r="J14" s="135">
        <f t="shared" si="0"/>
        <v>0</v>
      </c>
      <c r="K14" s="141">
        <f t="shared" si="1"/>
        <v>889666525</v>
      </c>
      <c r="L14" s="113">
        <f t="shared" si="2"/>
        <v>64688000</v>
      </c>
      <c r="M14" s="113">
        <f t="shared" si="3"/>
        <v>618729812</v>
      </c>
      <c r="O14" s="65">
        <f t="shared" si="4"/>
        <v>1573084337</v>
      </c>
    </row>
    <row r="15" spans="1:15" ht="20.100000000000001" customHeight="1" x14ac:dyDescent="0.25">
      <c r="A15" s="255" t="s">
        <v>11</v>
      </c>
      <c r="B15" s="210">
        <v>0</v>
      </c>
      <c r="C15" s="210">
        <v>0</v>
      </c>
      <c r="D15" s="243">
        <v>0</v>
      </c>
      <c r="E15" s="243">
        <v>0</v>
      </c>
      <c r="F15" s="210">
        <f>'39.4'!AL19+'39.5'!H16</f>
        <v>0</v>
      </c>
      <c r="G15" s="210">
        <f>'39.4'!AL20+'39.5'!I16</f>
        <v>112870753</v>
      </c>
      <c r="H15" s="243">
        <f>-'39.5'!C16+'39.5'!E16+'39.6'!R20</f>
        <v>0</v>
      </c>
      <c r="I15" s="245">
        <f>'39.5'!D16+'39.5'!F16+'39.6'!R21</f>
        <v>103205200</v>
      </c>
      <c r="J15" s="136">
        <f t="shared" si="0"/>
        <v>0</v>
      </c>
      <c r="K15" s="140">
        <f t="shared" si="1"/>
        <v>112870753</v>
      </c>
      <c r="L15" s="114">
        <f t="shared" si="2"/>
        <v>0</v>
      </c>
      <c r="M15" s="114">
        <f t="shared" si="3"/>
        <v>103205200</v>
      </c>
      <c r="O15" s="65">
        <f t="shared" si="4"/>
        <v>216075953</v>
      </c>
    </row>
    <row r="16" spans="1:15" ht="20.100000000000001" customHeight="1" x14ac:dyDescent="0.25">
      <c r="A16" s="80" t="s">
        <v>12</v>
      </c>
      <c r="B16" s="82">
        <f>'39.1'!AJ14</f>
        <v>0</v>
      </c>
      <c r="C16" s="82">
        <f>'39.1'!AJ15</f>
        <v>0</v>
      </c>
      <c r="D16" s="82">
        <f>'39.2'!B15+'39.2'!D15+'39.3'!W17</f>
        <v>0</v>
      </c>
      <c r="E16" s="82">
        <f>'39.2'!C15+'39.2'!E15+'39.3'!W18</f>
        <v>0</v>
      </c>
      <c r="F16" s="82">
        <f>'39.4'!AL21+'39.5'!H17</f>
        <v>0</v>
      </c>
      <c r="G16" s="82">
        <f>'39.4'!AL22+'39.5'!I17</f>
        <v>30716164</v>
      </c>
      <c r="H16" s="82">
        <f>'39.5'!C17+'39.5'!E17+'39.6'!R22</f>
        <v>0</v>
      </c>
      <c r="I16" s="131">
        <f>'39.5'!D17+'39.5'!F17+'39.6'!R23</f>
        <v>0</v>
      </c>
      <c r="J16" s="135">
        <f t="shared" si="0"/>
        <v>0</v>
      </c>
      <c r="K16" s="141">
        <f t="shared" si="1"/>
        <v>30716164</v>
      </c>
      <c r="L16" s="113">
        <f t="shared" si="2"/>
        <v>0</v>
      </c>
      <c r="M16" s="113">
        <f t="shared" si="3"/>
        <v>0</v>
      </c>
      <c r="O16" s="65">
        <f t="shared" si="4"/>
        <v>30716164</v>
      </c>
    </row>
    <row r="17" spans="1:15" ht="20.100000000000001" customHeight="1" x14ac:dyDescent="0.25">
      <c r="A17" s="78" t="s">
        <v>13</v>
      </c>
      <c r="B17" s="209">
        <v>0</v>
      </c>
      <c r="C17" s="209">
        <v>0</v>
      </c>
      <c r="D17" s="209">
        <v>0</v>
      </c>
      <c r="E17" s="209">
        <v>0</v>
      </c>
      <c r="F17" s="209">
        <f>'39.4'!AL23+'39.5'!H18</f>
        <v>0</v>
      </c>
      <c r="G17" s="209">
        <f>'39.4'!AL24+'39.5'!I18</f>
        <v>2520226</v>
      </c>
      <c r="H17" s="209">
        <f>'39.5'!C18+'39.5'!E18+'39.6'!R24</f>
        <v>0</v>
      </c>
      <c r="I17" s="242">
        <f>'39.5'!D18+'39.5'!F18+'39.6'!R25</f>
        <v>0</v>
      </c>
      <c r="J17" s="136">
        <f t="shared" si="0"/>
        <v>0</v>
      </c>
      <c r="K17" s="140">
        <f t="shared" si="1"/>
        <v>2520226</v>
      </c>
      <c r="L17" s="114">
        <f t="shared" si="2"/>
        <v>0</v>
      </c>
      <c r="M17" s="114">
        <f t="shared" si="3"/>
        <v>0</v>
      </c>
      <c r="O17" s="65">
        <f t="shared" si="4"/>
        <v>2520226</v>
      </c>
    </row>
    <row r="18" spans="1:15" ht="20.100000000000001" customHeight="1" x14ac:dyDescent="0.25">
      <c r="A18" s="80" t="s">
        <v>14</v>
      </c>
      <c r="B18" s="115">
        <v>0</v>
      </c>
      <c r="C18" s="115">
        <v>0</v>
      </c>
      <c r="D18" s="237">
        <f>'39.2'!B14+'39.2'!D14+'39.3'!W15</f>
        <v>0</v>
      </c>
      <c r="E18" s="238">
        <f>'39.2'!C14+'39.2'!E14+'39.3'!W16</f>
        <v>0</v>
      </c>
      <c r="F18" s="82">
        <f>'39.4'!AL25+'39.5'!H19</f>
        <v>0</v>
      </c>
      <c r="G18" s="82">
        <f>'39.4'!AL26+'39.5'!I19</f>
        <v>20698740</v>
      </c>
      <c r="H18" s="115">
        <f>-'39.5'!C19+'39.5'!E19+'39.6'!R26</f>
        <v>1563255000</v>
      </c>
      <c r="I18" s="132">
        <f>'39.5'!D19+'39.5'!F19+'39.6'!R27</f>
        <v>920281780</v>
      </c>
      <c r="J18" s="135">
        <f t="shared" si="0"/>
        <v>0</v>
      </c>
      <c r="K18" s="141">
        <f t="shared" si="1"/>
        <v>20698740</v>
      </c>
      <c r="L18" s="113">
        <f t="shared" si="2"/>
        <v>1563255000</v>
      </c>
      <c r="M18" s="113">
        <f t="shared" si="3"/>
        <v>920281780</v>
      </c>
      <c r="O18" s="65">
        <f t="shared" si="4"/>
        <v>2504235520</v>
      </c>
    </row>
    <row r="19" spans="1:15" ht="20.100000000000001" customHeight="1" x14ac:dyDescent="0.25">
      <c r="A19" s="78" t="s">
        <v>15</v>
      </c>
      <c r="B19" s="209">
        <f>'39.1'!AJ22</f>
        <v>0</v>
      </c>
      <c r="C19" s="209">
        <f>'39.1'!AJ9+'39.1'!AJ23</f>
        <v>1381317</v>
      </c>
      <c r="D19" s="211">
        <v>0</v>
      </c>
      <c r="E19" s="211">
        <v>0</v>
      </c>
      <c r="F19" s="211">
        <f>'39.4'!AL27+'39.5'!H20</f>
        <v>0</v>
      </c>
      <c r="G19" s="210">
        <f>'39.4'!AL28+'39.5'!I20</f>
        <v>7894132</v>
      </c>
      <c r="H19" s="209">
        <f>'39.5'!C20+'39.5'!E20+'39.6'!R28</f>
        <v>227732696</v>
      </c>
      <c r="I19" s="242">
        <f>'39.5'!D20+'39.5'!F20+'39.6'!R29</f>
        <v>731460808</v>
      </c>
      <c r="J19" s="136">
        <f t="shared" si="0"/>
        <v>0</v>
      </c>
      <c r="K19" s="140">
        <f t="shared" si="1"/>
        <v>9275449</v>
      </c>
      <c r="L19" s="114">
        <f t="shared" si="2"/>
        <v>227732696</v>
      </c>
      <c r="M19" s="114">
        <f t="shared" si="3"/>
        <v>731460808</v>
      </c>
      <c r="O19" s="65">
        <f t="shared" si="4"/>
        <v>968468953</v>
      </c>
    </row>
    <row r="20" spans="1:15" ht="20.100000000000001" customHeight="1" x14ac:dyDescent="0.25">
      <c r="A20" s="80" t="s">
        <v>16</v>
      </c>
      <c r="B20" s="236">
        <v>0</v>
      </c>
      <c r="C20" s="236">
        <v>0</v>
      </c>
      <c r="D20" s="239">
        <f>'39.2'!B12+'39.2'!D12+'39.3'!W11</f>
        <v>2000000</v>
      </c>
      <c r="E20" s="239">
        <f>'39.2'!C12+'39.2'!E12+'39.3'!W12</f>
        <v>23276</v>
      </c>
      <c r="F20" s="236">
        <f>'39.4'!AL29+'39.5'!H21</f>
        <v>0</v>
      </c>
      <c r="G20" s="82">
        <f>'39.4'!AL30+'39.5'!I21</f>
        <v>8448422</v>
      </c>
      <c r="H20" s="116">
        <f>'39.5'!C21+'39.5'!E21+'39.6'!R30</f>
        <v>712729870</v>
      </c>
      <c r="I20" s="132">
        <f>'39.5'!D21+'39.5'!F21+'39.6'!R31</f>
        <v>157952091</v>
      </c>
      <c r="J20" s="135">
        <f t="shared" si="0"/>
        <v>0</v>
      </c>
      <c r="K20" s="141">
        <f t="shared" si="1"/>
        <v>8448422</v>
      </c>
      <c r="L20" s="113">
        <f t="shared" si="2"/>
        <v>714729870</v>
      </c>
      <c r="M20" s="113">
        <f t="shared" si="3"/>
        <v>157975367</v>
      </c>
      <c r="O20" s="65">
        <f t="shared" si="4"/>
        <v>881153659</v>
      </c>
    </row>
    <row r="21" spans="1:15" ht="20.100000000000001" customHeight="1" x14ac:dyDescent="0.25">
      <c r="A21" s="109" t="s">
        <v>17</v>
      </c>
      <c r="B21" s="209">
        <f>'39.1'!AJ16</f>
        <v>260000</v>
      </c>
      <c r="C21" s="209">
        <f>'39.1'!AJ17</f>
        <v>647700</v>
      </c>
      <c r="D21" s="209">
        <v>0</v>
      </c>
      <c r="E21" s="209">
        <v>0</v>
      </c>
      <c r="F21" s="209">
        <f>'39.4'!AL31+'39.5'!H22</f>
        <v>0</v>
      </c>
      <c r="G21" s="209">
        <f>'39.4'!AL32+'39.5'!I22</f>
        <v>32913591</v>
      </c>
      <c r="H21" s="209">
        <f>'39.5'!C22+'39.5'!E22+'39.6'!R32</f>
        <v>3000000</v>
      </c>
      <c r="I21" s="242">
        <f>'39.5'!D22+'39.5'!F22+'39.6'!R33</f>
        <v>624522</v>
      </c>
      <c r="J21" s="136">
        <f t="shared" si="0"/>
        <v>260000</v>
      </c>
      <c r="K21" s="140">
        <f t="shared" si="1"/>
        <v>33561291</v>
      </c>
      <c r="L21" s="114">
        <f t="shared" si="2"/>
        <v>3000000</v>
      </c>
      <c r="M21" s="114">
        <f t="shared" si="3"/>
        <v>624522</v>
      </c>
      <c r="O21" s="65">
        <f t="shared" si="4"/>
        <v>37445813</v>
      </c>
    </row>
    <row r="22" spans="1:15" ht="20.100000000000001" customHeight="1" x14ac:dyDescent="0.25">
      <c r="A22" s="261" t="s">
        <v>18</v>
      </c>
      <c r="B22" s="116">
        <f>'39.1'!AJ24+'39.2'!F16+'39.2'!F17</f>
        <v>0</v>
      </c>
      <c r="C22" s="116">
        <f>'39.1'!AJ25+'39.2'!G16+'39.2'!G17</f>
        <v>5198738</v>
      </c>
      <c r="D22" s="116">
        <f>'39.2'!B16+'39.2'!D16+'39.2'!B17+'39.2'!D17+'39.3'!W19+'39.3'!W21+'39.3'!W23</f>
        <v>0</v>
      </c>
      <c r="E22" s="116">
        <f>'39.2'!C16+'39.2'!E16+'39.2'!C17+'39.2'!E17+'39.3'!W20+'39.3'!W22+'39.3'!W24</f>
        <v>1346810</v>
      </c>
      <c r="F22" s="116">
        <f>'39.4'!AL33+'39.5'!I23</f>
        <v>0</v>
      </c>
      <c r="G22" s="116">
        <f>'39.4'!AL34+'39.5'!I23</f>
        <v>1695000</v>
      </c>
      <c r="H22" s="115">
        <f>'39.5'!C23+'39.5'!E23+'39.6'!R34</f>
        <v>0</v>
      </c>
      <c r="I22" s="132">
        <f>'39.5'!D23+'39.5'!F23+'39.6'!R35</f>
        <v>1195950</v>
      </c>
      <c r="J22" s="135">
        <f t="shared" si="0"/>
        <v>0</v>
      </c>
      <c r="K22" s="141">
        <f t="shared" si="1"/>
        <v>6893738</v>
      </c>
      <c r="L22" s="113">
        <f t="shared" si="2"/>
        <v>0</v>
      </c>
      <c r="M22" s="113">
        <f t="shared" si="3"/>
        <v>2542760</v>
      </c>
      <c r="O22" s="65">
        <f t="shared" si="4"/>
        <v>9436498</v>
      </c>
    </row>
    <row r="23" spans="1:15" ht="20.100000000000001" customHeight="1" x14ac:dyDescent="0.25">
      <c r="A23" s="144" t="s">
        <v>19</v>
      </c>
      <c r="B23" s="209">
        <f>'39.1'!AJ26+'39.2'!F18</f>
        <v>0</v>
      </c>
      <c r="C23" s="209">
        <f>'39.1'!AJ27+'39.2'!G18</f>
        <v>230870</v>
      </c>
      <c r="D23" s="211">
        <f>'39.2'!B18+'39.2'!D18+'39.3'!W25</f>
        <v>4412500</v>
      </c>
      <c r="E23" s="210">
        <f>'39.2'!C18+'39.2'!E18+'39.3'!W26</f>
        <v>375000</v>
      </c>
      <c r="F23" s="209">
        <f>'39.4'!AL35+'39.5'!H24</f>
        <v>0</v>
      </c>
      <c r="G23" s="209">
        <f>'39.4'!AL36+'39.5'!I24</f>
        <v>3250340</v>
      </c>
      <c r="H23" s="211">
        <f>'39.5'!C24+'39.5'!E24+'39.6'!R36</f>
        <v>0</v>
      </c>
      <c r="I23" s="246">
        <f>'39.5'!D24+'39.5'!F24+'39.6'!R37</f>
        <v>1033835813</v>
      </c>
      <c r="J23" s="136">
        <f t="shared" si="0"/>
        <v>0</v>
      </c>
      <c r="K23" s="140">
        <f t="shared" si="1"/>
        <v>3481210</v>
      </c>
      <c r="L23" s="114">
        <f t="shared" si="2"/>
        <v>4412500</v>
      </c>
      <c r="M23" s="114">
        <f t="shared" si="3"/>
        <v>1034210813</v>
      </c>
      <c r="O23" s="65">
        <f>K23+L23+M23</f>
        <v>1042104523</v>
      </c>
    </row>
    <row r="24" spans="1:15" ht="20.100000000000001" customHeight="1" x14ac:dyDescent="0.25">
      <c r="A24" s="125" t="s">
        <v>20</v>
      </c>
      <c r="B24" s="82">
        <v>0</v>
      </c>
      <c r="C24" s="82">
        <v>0</v>
      </c>
      <c r="D24" s="82">
        <v>0</v>
      </c>
      <c r="E24" s="82">
        <v>0</v>
      </c>
      <c r="F24" s="82">
        <v>0</v>
      </c>
      <c r="G24" s="82">
        <v>0</v>
      </c>
      <c r="H24" s="126">
        <v>0</v>
      </c>
      <c r="I24" s="131">
        <v>0</v>
      </c>
      <c r="J24" s="137">
        <f t="shared" si="0"/>
        <v>0</v>
      </c>
      <c r="K24" s="142">
        <f t="shared" si="1"/>
        <v>0</v>
      </c>
      <c r="L24" s="127">
        <f t="shared" si="2"/>
        <v>0</v>
      </c>
      <c r="M24" s="127">
        <f t="shared" ref="M24" si="5">SUM(J24:L24)</f>
        <v>0</v>
      </c>
      <c r="O24" s="65"/>
    </row>
    <row r="25" spans="1:15" ht="20.100000000000001" customHeight="1" x14ac:dyDescent="0.25">
      <c r="A25" s="117" t="s">
        <v>160</v>
      </c>
      <c r="B25" s="118">
        <f t="shared" ref="B25:I25" si="6">SUM(B11:B24)</f>
        <v>260000</v>
      </c>
      <c r="C25" s="118">
        <f t="shared" si="6"/>
        <v>12563612</v>
      </c>
      <c r="D25" s="119">
        <f t="shared" si="6"/>
        <v>6412500</v>
      </c>
      <c r="E25" s="120">
        <f t="shared" si="6"/>
        <v>2016586</v>
      </c>
      <c r="F25" s="121">
        <f t="shared" si="6"/>
        <v>0</v>
      </c>
      <c r="G25" s="121">
        <f t="shared" si="6"/>
        <v>1139785922</v>
      </c>
      <c r="H25" s="118">
        <f t="shared" si="6"/>
        <v>3129555566</v>
      </c>
      <c r="I25" s="121">
        <f t="shared" si="6"/>
        <v>3793732261</v>
      </c>
      <c r="J25" s="138">
        <f>SUM(J11:J24)</f>
        <v>260000</v>
      </c>
      <c r="K25" s="118">
        <f>SUM(K11:K24)</f>
        <v>1152349534</v>
      </c>
      <c r="L25" s="118">
        <f>SUM(L11:L24)</f>
        <v>3135968066</v>
      </c>
      <c r="M25" s="118">
        <f>SUM(M11:M24)</f>
        <v>3795748847</v>
      </c>
      <c r="O25" s="346">
        <f>J25+K25+L25+M25</f>
        <v>8084326447</v>
      </c>
    </row>
    <row r="26" spans="1:15" ht="20.100000000000001" customHeight="1" x14ac:dyDescent="0.25">
      <c r="A26" s="3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O26" s="344"/>
    </row>
    <row r="27" spans="1:15" ht="15.75" x14ac:dyDescent="0.25">
      <c r="A27" s="34"/>
      <c r="B27" s="14"/>
      <c r="C27" s="15"/>
      <c r="D27" s="15"/>
      <c r="E27" s="15"/>
      <c r="F27" s="15"/>
      <c r="G27" s="15"/>
      <c r="H27" s="16"/>
      <c r="I27" s="16"/>
      <c r="J27" s="303"/>
      <c r="K27" s="16"/>
      <c r="L27" s="303"/>
      <c r="O27" s="213"/>
    </row>
    <row r="28" spans="1:15" ht="15.75" x14ac:dyDescent="0.25">
      <c r="A28" s="17"/>
      <c r="B28" s="370"/>
      <c r="C28" s="18"/>
      <c r="D28" s="371"/>
      <c r="E28" s="18"/>
      <c r="F28" s="18"/>
      <c r="G28" s="18"/>
      <c r="H28" s="369"/>
      <c r="I28" s="18"/>
      <c r="J28" s="18"/>
      <c r="K28" s="18"/>
      <c r="L28" s="18"/>
      <c r="M28" s="345"/>
    </row>
    <row r="29" spans="1:15" ht="15.75" x14ac:dyDescent="0.25">
      <c r="A29" s="17"/>
      <c r="B29" s="47"/>
      <c r="C29" s="18"/>
      <c r="D29" s="37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</row>
    <row r="30" spans="1:15" ht="15.75" x14ac:dyDescent="0.25">
      <c r="B30" s="370"/>
      <c r="C30" s="18"/>
      <c r="D30" s="37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</row>
    <row r="31" spans="1:15" ht="15.75" x14ac:dyDescent="0.25">
      <c r="B31" s="18"/>
      <c r="C31" s="18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</row>
    <row r="32" spans="1:15" ht="15.75" x14ac:dyDescent="0.25">
      <c r="B32" s="18"/>
      <c r="C32" s="18"/>
      <c r="D32" s="19"/>
      <c r="E32" s="19"/>
      <c r="F32" s="19"/>
      <c r="G32" s="19"/>
      <c r="H32" s="19"/>
      <c r="I32" s="19"/>
      <c r="J32" s="18"/>
      <c r="K32" s="18"/>
      <c r="L32" s="18"/>
    </row>
    <row r="33" spans="2:12" ht="15.75" x14ac:dyDescent="0.25">
      <c r="B33" s="18"/>
      <c r="C33" s="18"/>
      <c r="D33" s="19"/>
      <c r="E33" s="19"/>
      <c r="F33" s="19"/>
      <c r="G33" s="19"/>
      <c r="H33" s="19"/>
      <c r="I33" s="19"/>
      <c r="J33" s="18"/>
      <c r="K33" s="18"/>
      <c r="L33" s="18"/>
    </row>
    <row r="34" spans="2:12" ht="15.75" x14ac:dyDescent="0.25">
      <c r="B34" s="18"/>
      <c r="C34" s="18"/>
      <c r="D34" s="18"/>
      <c r="E34" s="18"/>
      <c r="F34" s="19"/>
      <c r="G34" s="19"/>
      <c r="H34" s="20"/>
      <c r="I34" s="20"/>
      <c r="J34" s="18"/>
      <c r="K34" s="18"/>
      <c r="L34" s="18"/>
    </row>
    <row r="35" spans="2:12" ht="15.75" x14ac:dyDescent="0.25">
      <c r="B35" s="18"/>
      <c r="C35" s="18"/>
      <c r="D35" s="18"/>
      <c r="E35" s="18"/>
      <c r="F35" s="19"/>
      <c r="G35" s="19"/>
      <c r="H35" s="18"/>
      <c r="I35" s="18"/>
      <c r="J35" s="18"/>
      <c r="K35" s="18"/>
      <c r="L35" s="18"/>
    </row>
    <row r="36" spans="2:12" ht="15.75" x14ac:dyDescent="0.25">
      <c r="B36" s="18"/>
      <c r="C36" s="18"/>
      <c r="D36" s="18"/>
      <c r="E36" s="18"/>
      <c r="F36" s="19"/>
      <c r="G36" s="19"/>
      <c r="H36" s="18"/>
      <c r="I36" s="18"/>
      <c r="J36" s="18"/>
      <c r="K36" s="18"/>
      <c r="L36" s="18"/>
    </row>
    <row r="37" spans="2:12" ht="15.75" x14ac:dyDescent="0.25">
      <c r="B37" s="18"/>
      <c r="C37" s="18"/>
      <c r="D37" s="18"/>
      <c r="E37" s="18"/>
      <c r="F37" s="19"/>
      <c r="G37" s="19"/>
      <c r="H37" s="18"/>
      <c r="I37" s="18"/>
      <c r="J37" s="18"/>
      <c r="K37" s="18"/>
      <c r="L37" s="18"/>
    </row>
    <row r="38" spans="2:12" ht="15.75" x14ac:dyDescent="0.25">
      <c r="B38" s="18"/>
      <c r="C38" s="18"/>
      <c r="D38" s="18"/>
      <c r="E38" s="18"/>
      <c r="F38" s="3"/>
      <c r="G38" s="3"/>
      <c r="H38" s="18"/>
      <c r="I38" s="18"/>
      <c r="J38" s="18"/>
      <c r="K38" s="18"/>
      <c r="L38" s="18"/>
    </row>
    <row r="39" spans="2:12" ht="15.75" x14ac:dyDescent="0.25">
      <c r="B39" s="18"/>
      <c r="C39" s="18"/>
      <c r="D39" s="18"/>
      <c r="E39" s="18"/>
      <c r="F39" s="3"/>
      <c r="G39" s="3"/>
      <c r="H39" s="18"/>
      <c r="I39" s="18"/>
      <c r="J39" s="18"/>
      <c r="K39" s="18"/>
      <c r="L39" s="18"/>
    </row>
    <row r="40" spans="2:12" ht="15.75" x14ac:dyDescent="0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2:12" ht="15.75" x14ac:dyDescent="0.25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2:12" ht="15.75" x14ac:dyDescent="0.25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2:12" ht="15.75" x14ac:dyDescent="0.25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2:12" ht="15.75" x14ac:dyDescent="0.25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</sheetData>
  <mergeCells count="16">
    <mergeCell ref="J8:M8"/>
    <mergeCell ref="B9:C9"/>
    <mergeCell ref="D31:O31"/>
    <mergeCell ref="J1:M1"/>
    <mergeCell ref="D9:E9"/>
    <mergeCell ref="F9:G9"/>
    <mergeCell ref="H9:I9"/>
    <mergeCell ref="J9:K9"/>
    <mergeCell ref="L9:M9"/>
    <mergeCell ref="A2:M2"/>
    <mergeCell ref="A3:M3"/>
    <mergeCell ref="A4:M4"/>
    <mergeCell ref="A6:A10"/>
    <mergeCell ref="B6:M7"/>
    <mergeCell ref="B8:E8"/>
    <mergeCell ref="F8:I8"/>
  </mergeCells>
  <pageMargins left="0.7" right="0.7" top="0.75" bottom="0.75" header="0.3" footer="0.3"/>
  <pageSetup paperSize="9" scale="82" orientation="landscape" r:id="rId1"/>
  <ignoredErrors>
    <ignoredError sqref="M1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43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25" sqref="B25"/>
    </sheetView>
  </sheetViews>
  <sheetFormatPr defaultRowHeight="15" x14ac:dyDescent="0.25"/>
  <cols>
    <col min="1" max="1" width="16.5703125" customWidth="1"/>
    <col min="2" max="2" width="14" customWidth="1"/>
    <col min="3" max="3" width="10" bestFit="1" customWidth="1"/>
    <col min="4" max="4" width="10" customWidth="1"/>
    <col min="5" max="5" width="8.5703125" bestFit="1" customWidth="1"/>
    <col min="6" max="6" width="8.85546875" bestFit="1" customWidth="1"/>
    <col min="7" max="7" width="9.140625" customWidth="1"/>
    <col min="8" max="8" width="10.28515625" customWidth="1"/>
    <col min="9" max="9" width="9.7109375" customWidth="1"/>
    <col min="10" max="11" width="12.7109375" customWidth="1"/>
    <col min="12" max="12" width="9" bestFit="1" customWidth="1"/>
    <col min="13" max="13" width="6.5703125" bestFit="1" customWidth="1"/>
    <col min="14" max="14" width="10.5703125" customWidth="1"/>
    <col min="15" max="16" width="8.42578125" customWidth="1"/>
    <col min="17" max="17" width="8.5703125" bestFit="1" customWidth="1"/>
    <col min="18" max="18" width="8.5703125" customWidth="1"/>
    <col min="19" max="19" width="10" bestFit="1" customWidth="1"/>
    <col min="20" max="20" width="11.5703125" customWidth="1"/>
    <col min="21" max="21" width="8.5703125" bestFit="1" customWidth="1"/>
    <col min="22" max="22" width="8.42578125" customWidth="1"/>
    <col min="23" max="23" width="8" customWidth="1"/>
    <col min="24" max="24" width="8.28515625" customWidth="1"/>
    <col min="25" max="25" width="7.5703125" bestFit="1" customWidth="1"/>
    <col min="26" max="26" width="8" bestFit="1" customWidth="1"/>
    <col min="27" max="27" width="8" customWidth="1"/>
    <col min="28" max="28" width="8.5703125" bestFit="1" customWidth="1"/>
    <col min="29" max="30" width="7.42578125" customWidth="1"/>
    <col min="31" max="31" width="6.5703125" bestFit="1" customWidth="1"/>
    <col min="32" max="32" width="6.5703125" customWidth="1"/>
    <col min="33" max="33" width="7.5703125" bestFit="1" customWidth="1"/>
    <col min="34" max="34" width="9.7109375" bestFit="1" customWidth="1"/>
    <col min="35" max="35" width="9.85546875" customWidth="1"/>
    <col min="36" max="36" width="13.7109375" customWidth="1"/>
    <col min="37" max="37" width="10.5703125" bestFit="1" customWidth="1"/>
    <col min="38" max="38" width="14" bestFit="1" customWidth="1"/>
  </cols>
  <sheetData>
    <row r="1" spans="1:38" x14ac:dyDescent="0.25">
      <c r="L1" s="382" t="s">
        <v>21</v>
      </c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  <c r="AE1" s="382"/>
      <c r="AF1" s="382"/>
      <c r="AG1" s="382"/>
      <c r="AH1" s="382"/>
      <c r="AI1" s="382"/>
      <c r="AJ1" s="382"/>
    </row>
    <row r="2" spans="1:38" x14ac:dyDescent="0.25">
      <c r="B2" s="386" t="s">
        <v>1</v>
      </c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386"/>
      <c r="AJ2" s="386"/>
    </row>
    <row r="3" spans="1:38" x14ac:dyDescent="0.25">
      <c r="B3" s="386" t="s">
        <v>280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</row>
    <row r="4" spans="1:38" x14ac:dyDescent="0.25">
      <c r="B4" s="381" t="s">
        <v>281</v>
      </c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381"/>
      <c r="AJ4" s="381"/>
    </row>
    <row r="5" spans="1:38" x14ac:dyDescent="0.25">
      <c r="B5" s="386" t="s">
        <v>22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386"/>
      <c r="AJ5" s="386"/>
    </row>
    <row r="6" spans="1:38" ht="21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8" ht="60.75" customHeight="1" x14ac:dyDescent="0.25">
      <c r="A7" s="22" t="s">
        <v>23</v>
      </c>
      <c r="B7" s="23" t="s">
        <v>24</v>
      </c>
      <c r="C7" s="22" t="s">
        <v>25</v>
      </c>
      <c r="D7" s="22" t="s">
        <v>26</v>
      </c>
      <c r="E7" s="22" t="s">
        <v>27</v>
      </c>
      <c r="F7" s="22" t="s">
        <v>28</v>
      </c>
      <c r="G7" s="22" t="s">
        <v>29</v>
      </c>
      <c r="H7" s="22" t="s">
        <v>30</v>
      </c>
      <c r="I7" s="24" t="s">
        <v>31</v>
      </c>
      <c r="J7" s="24" t="s">
        <v>32</v>
      </c>
      <c r="K7" s="22" t="s">
        <v>33</v>
      </c>
      <c r="L7" s="22" t="s">
        <v>34</v>
      </c>
      <c r="M7" s="22" t="s">
        <v>35</v>
      </c>
      <c r="N7" s="248" t="s">
        <v>197</v>
      </c>
      <c r="O7" s="190" t="s">
        <v>119</v>
      </c>
      <c r="P7" s="190" t="s">
        <v>198</v>
      </c>
      <c r="Q7" s="24" t="s">
        <v>36</v>
      </c>
      <c r="R7" s="274" t="s">
        <v>230</v>
      </c>
      <c r="S7" s="22" t="s">
        <v>37</v>
      </c>
      <c r="T7" s="22" t="s">
        <v>38</v>
      </c>
      <c r="U7" s="24" t="s">
        <v>39</v>
      </c>
      <c r="V7" s="22" t="s">
        <v>40</v>
      </c>
      <c r="W7" s="22" t="s">
        <v>41</v>
      </c>
      <c r="X7" s="22" t="s">
        <v>42</v>
      </c>
      <c r="Y7" s="22" t="s">
        <v>43</v>
      </c>
      <c r="Z7" s="22" t="s">
        <v>44</v>
      </c>
      <c r="AA7" s="274" t="s">
        <v>217</v>
      </c>
      <c r="AB7" s="22" t="s">
        <v>45</v>
      </c>
      <c r="AC7" s="22" t="s">
        <v>192</v>
      </c>
      <c r="AD7" s="274" t="s">
        <v>233</v>
      </c>
      <c r="AE7" s="22" t="s">
        <v>46</v>
      </c>
      <c r="AF7" s="206" t="s">
        <v>206</v>
      </c>
      <c r="AG7" s="22" t="s">
        <v>47</v>
      </c>
      <c r="AH7" s="22" t="s">
        <v>48</v>
      </c>
      <c r="AI7" s="22" t="s">
        <v>49</v>
      </c>
      <c r="AJ7" s="22" t="s">
        <v>50</v>
      </c>
    </row>
    <row r="8" spans="1:38" s="34" customFormat="1" x14ac:dyDescent="0.25">
      <c r="A8" s="406" t="s">
        <v>282</v>
      </c>
      <c r="B8" s="25" t="s">
        <v>51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26">
        <f t="shared" ref="AJ8:AJ29" si="0">SUM(C8:AI8)</f>
        <v>0</v>
      </c>
      <c r="AL8" s="257"/>
    </row>
    <row r="9" spans="1:38" s="34" customFormat="1" ht="24" customHeight="1" x14ac:dyDescent="0.25">
      <c r="A9" s="407"/>
      <c r="B9" s="28" t="s">
        <v>52</v>
      </c>
      <c r="C9" s="29">
        <v>0</v>
      </c>
      <c r="D9" s="29">
        <v>0</v>
      </c>
      <c r="E9" s="8">
        <v>0</v>
      </c>
      <c r="F9" s="30">
        <v>0</v>
      </c>
      <c r="G9" s="30">
        <v>0</v>
      </c>
      <c r="H9" s="29">
        <v>1540</v>
      </c>
      <c r="I9" s="8"/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250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31">
        <f t="shared" si="0"/>
        <v>1790</v>
      </c>
      <c r="AK9" s="258"/>
      <c r="AL9" s="257"/>
    </row>
    <row r="10" spans="1:38" x14ac:dyDescent="0.25">
      <c r="A10" s="402" t="s">
        <v>200</v>
      </c>
      <c r="B10" s="33" t="s">
        <v>51</v>
      </c>
      <c r="C10" s="167">
        <v>0</v>
      </c>
      <c r="D10" s="167">
        <v>0</v>
      </c>
      <c r="E10" s="167">
        <v>0</v>
      </c>
      <c r="F10" s="167">
        <v>0</v>
      </c>
      <c r="G10" s="167">
        <v>0</v>
      </c>
      <c r="H10" s="167">
        <v>0</v>
      </c>
      <c r="I10" s="167">
        <v>0</v>
      </c>
      <c r="J10" s="167">
        <v>0</v>
      </c>
      <c r="K10" s="167">
        <v>0</v>
      </c>
      <c r="L10" s="167">
        <v>0</v>
      </c>
      <c r="M10" s="167">
        <v>0</v>
      </c>
      <c r="N10" s="167">
        <v>0</v>
      </c>
      <c r="O10" s="167">
        <v>0</v>
      </c>
      <c r="P10" s="167">
        <v>0</v>
      </c>
      <c r="Q10" s="167">
        <v>0</v>
      </c>
      <c r="R10" s="167">
        <v>0</v>
      </c>
      <c r="S10" s="167">
        <v>0</v>
      </c>
      <c r="T10" s="167">
        <v>0</v>
      </c>
      <c r="U10" s="167">
        <v>0</v>
      </c>
      <c r="V10" s="167">
        <v>0</v>
      </c>
      <c r="W10" s="167">
        <v>0</v>
      </c>
      <c r="X10" s="167">
        <v>0</v>
      </c>
      <c r="Y10" s="167">
        <v>0</v>
      </c>
      <c r="Z10" s="167">
        <v>0</v>
      </c>
      <c r="AA10" s="167">
        <v>0</v>
      </c>
      <c r="AB10" s="167">
        <v>0</v>
      </c>
      <c r="AC10" s="167">
        <v>0</v>
      </c>
      <c r="AD10" s="167">
        <v>0</v>
      </c>
      <c r="AE10" s="167">
        <v>0</v>
      </c>
      <c r="AF10" s="167">
        <v>0</v>
      </c>
      <c r="AG10" s="167">
        <v>0</v>
      </c>
      <c r="AH10" s="167">
        <v>0</v>
      </c>
      <c r="AI10" s="167">
        <v>0</v>
      </c>
      <c r="AJ10" s="168">
        <f t="shared" si="0"/>
        <v>0</v>
      </c>
      <c r="AL10" s="27"/>
    </row>
    <row r="11" spans="1:38" ht="24" customHeight="1" x14ac:dyDescent="0.25">
      <c r="A11" s="402"/>
      <c r="B11" s="33" t="s">
        <v>52</v>
      </c>
      <c r="C11" s="167">
        <v>92100</v>
      </c>
      <c r="D11" s="167">
        <v>22000</v>
      </c>
      <c r="E11" s="167">
        <v>0</v>
      </c>
      <c r="F11" s="252">
        <v>373650</v>
      </c>
      <c r="G11" s="167">
        <v>0</v>
      </c>
      <c r="H11" s="167">
        <v>0</v>
      </c>
      <c r="I11" s="170">
        <v>1000</v>
      </c>
      <c r="J11" s="170">
        <v>0</v>
      </c>
      <c r="K11" s="170">
        <v>162500</v>
      </c>
      <c r="L11" s="167">
        <v>0</v>
      </c>
      <c r="M11" s="167">
        <v>0</v>
      </c>
      <c r="N11" s="167">
        <v>0</v>
      </c>
      <c r="O11" s="167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  <c r="U11" s="167">
        <v>0</v>
      </c>
      <c r="V11" s="167">
        <v>0</v>
      </c>
      <c r="W11" s="167">
        <v>0</v>
      </c>
      <c r="X11" s="167">
        <v>0</v>
      </c>
      <c r="Y11" s="167">
        <v>0</v>
      </c>
      <c r="Z11" s="167">
        <v>0</v>
      </c>
      <c r="AA11" s="167">
        <v>0</v>
      </c>
      <c r="AB11" s="167">
        <v>0</v>
      </c>
      <c r="AC11" s="167">
        <v>0</v>
      </c>
      <c r="AD11" s="167">
        <v>0</v>
      </c>
      <c r="AE11" s="167">
        <v>0</v>
      </c>
      <c r="AF11" s="167">
        <v>0</v>
      </c>
      <c r="AG11" s="167">
        <v>0</v>
      </c>
      <c r="AH11" s="167">
        <v>0</v>
      </c>
      <c r="AI11" s="167">
        <v>0</v>
      </c>
      <c r="AJ11" s="168">
        <f t="shared" si="0"/>
        <v>651250</v>
      </c>
      <c r="AL11" s="27"/>
    </row>
    <row r="12" spans="1:38" x14ac:dyDescent="0.25">
      <c r="A12" s="403" t="s">
        <v>201</v>
      </c>
      <c r="B12" s="28" t="s">
        <v>51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30">
        <f t="shared" si="0"/>
        <v>0</v>
      </c>
      <c r="AL12" s="27"/>
    </row>
    <row r="13" spans="1:38" s="34" customFormat="1" x14ac:dyDescent="0.25">
      <c r="A13" s="403"/>
      <c r="B13" s="28" t="s">
        <v>52</v>
      </c>
      <c r="C13" s="8">
        <v>399000</v>
      </c>
      <c r="D13" s="8">
        <v>0</v>
      </c>
      <c r="E13" s="8">
        <v>0</v>
      </c>
      <c r="F13" s="8">
        <v>0</v>
      </c>
      <c r="G13" s="8">
        <v>0</v>
      </c>
      <c r="H13" s="8">
        <v>111050</v>
      </c>
      <c r="I13" s="8">
        <v>288100</v>
      </c>
      <c r="J13" s="8">
        <v>930</v>
      </c>
      <c r="K13" s="8">
        <v>1363480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10</v>
      </c>
      <c r="Z13" s="8">
        <v>6</v>
      </c>
      <c r="AA13" s="8">
        <v>0</v>
      </c>
      <c r="AB13" s="8">
        <v>20180</v>
      </c>
      <c r="AC13" s="8">
        <v>275</v>
      </c>
      <c r="AD13" s="8">
        <v>212</v>
      </c>
      <c r="AE13" s="8">
        <v>0</v>
      </c>
      <c r="AF13" s="8">
        <v>0</v>
      </c>
      <c r="AG13" s="8">
        <v>0</v>
      </c>
      <c r="AH13" s="8" t="s">
        <v>288</v>
      </c>
      <c r="AI13" s="8">
        <v>20</v>
      </c>
      <c r="AJ13" s="26">
        <f t="shared" si="0"/>
        <v>2183263</v>
      </c>
      <c r="AL13" s="257"/>
    </row>
    <row r="14" spans="1:38" x14ac:dyDescent="0.25">
      <c r="A14" s="402" t="s">
        <v>53</v>
      </c>
      <c r="B14" s="33" t="s">
        <v>51</v>
      </c>
      <c r="C14" s="167">
        <v>0</v>
      </c>
      <c r="D14" s="167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7">
        <v>0</v>
      </c>
      <c r="K14" s="170">
        <v>0</v>
      </c>
      <c r="L14" s="167">
        <v>0</v>
      </c>
      <c r="M14" s="167">
        <v>0</v>
      </c>
      <c r="N14" s="167">
        <v>0</v>
      </c>
      <c r="O14" s="167">
        <v>0</v>
      </c>
      <c r="P14" s="167">
        <v>0</v>
      </c>
      <c r="Q14" s="167">
        <v>0</v>
      </c>
      <c r="R14" s="167">
        <v>0</v>
      </c>
      <c r="S14" s="167">
        <v>0</v>
      </c>
      <c r="T14" s="167">
        <v>0</v>
      </c>
      <c r="U14" s="167">
        <v>0</v>
      </c>
      <c r="V14" s="167">
        <v>0</v>
      </c>
      <c r="W14" s="167">
        <v>0</v>
      </c>
      <c r="X14" s="167"/>
      <c r="Y14" s="167">
        <v>0</v>
      </c>
      <c r="Z14" s="167">
        <v>0</v>
      </c>
      <c r="AA14" s="167">
        <v>0</v>
      </c>
      <c r="AB14" s="167">
        <v>0</v>
      </c>
      <c r="AC14" s="167">
        <v>0</v>
      </c>
      <c r="AD14" s="167">
        <v>0</v>
      </c>
      <c r="AE14" s="167">
        <v>0</v>
      </c>
      <c r="AF14" s="167">
        <v>0</v>
      </c>
      <c r="AG14" s="167">
        <v>0</v>
      </c>
      <c r="AH14" s="167">
        <v>0</v>
      </c>
      <c r="AI14" s="167">
        <v>0</v>
      </c>
      <c r="AJ14" s="168">
        <f t="shared" si="0"/>
        <v>0</v>
      </c>
      <c r="AL14" s="32"/>
    </row>
    <row r="15" spans="1:38" x14ac:dyDescent="0.25">
      <c r="A15" s="402"/>
      <c r="B15" s="33" t="s">
        <v>52</v>
      </c>
      <c r="C15" s="170">
        <v>0</v>
      </c>
      <c r="D15" s="170">
        <v>0</v>
      </c>
      <c r="E15" s="170">
        <v>0</v>
      </c>
      <c r="F15" s="167">
        <v>0</v>
      </c>
      <c r="G15" s="167">
        <v>0</v>
      </c>
      <c r="H15" s="167">
        <v>0</v>
      </c>
      <c r="I15" s="167">
        <v>0</v>
      </c>
      <c r="J15" s="170">
        <v>0</v>
      </c>
      <c r="K15" s="170">
        <v>0</v>
      </c>
      <c r="L15" s="170">
        <v>0</v>
      </c>
      <c r="M15" s="167">
        <v>0</v>
      </c>
      <c r="N15" s="167">
        <v>0</v>
      </c>
      <c r="O15" s="167">
        <v>0</v>
      </c>
      <c r="P15" s="167">
        <v>0</v>
      </c>
      <c r="Q15" s="167">
        <v>0</v>
      </c>
      <c r="R15" s="167">
        <v>0</v>
      </c>
      <c r="S15" s="167">
        <v>0</v>
      </c>
      <c r="T15" s="167">
        <v>0</v>
      </c>
      <c r="U15" s="167">
        <v>0</v>
      </c>
      <c r="V15" s="167">
        <v>0</v>
      </c>
      <c r="W15" s="167">
        <v>0</v>
      </c>
      <c r="X15" s="167">
        <v>0</v>
      </c>
      <c r="Y15" s="167">
        <v>0</v>
      </c>
      <c r="Z15" s="167">
        <v>0</v>
      </c>
      <c r="AA15" s="167">
        <v>0</v>
      </c>
      <c r="AB15" s="167">
        <v>0</v>
      </c>
      <c r="AC15" s="167">
        <v>0</v>
      </c>
      <c r="AD15" s="167">
        <v>0</v>
      </c>
      <c r="AE15" s="167">
        <v>0</v>
      </c>
      <c r="AF15" s="167">
        <v>0</v>
      </c>
      <c r="AG15" s="167">
        <v>0</v>
      </c>
      <c r="AH15" s="167">
        <v>0</v>
      </c>
      <c r="AI15" s="167">
        <v>0</v>
      </c>
      <c r="AJ15" s="168">
        <f t="shared" si="0"/>
        <v>0</v>
      </c>
      <c r="AL15" s="27"/>
    </row>
    <row r="16" spans="1:38" x14ac:dyDescent="0.25">
      <c r="A16" s="403" t="s">
        <v>54</v>
      </c>
      <c r="B16" s="28" t="s">
        <v>51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260000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26">
        <f t="shared" si="0"/>
        <v>260000</v>
      </c>
      <c r="AK16" s="34"/>
      <c r="AL16" s="35"/>
    </row>
    <row r="17" spans="1:40" s="34" customFormat="1" ht="24" customHeight="1" x14ac:dyDescent="0.25">
      <c r="A17" s="403"/>
      <c r="B17" s="28" t="s">
        <v>52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295500</v>
      </c>
      <c r="I17" s="8">
        <v>51900</v>
      </c>
      <c r="J17" s="8">
        <v>0</v>
      </c>
      <c r="K17" s="8">
        <v>300300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26">
        <f t="shared" si="0"/>
        <v>647700</v>
      </c>
      <c r="AL17" s="35"/>
    </row>
    <row r="18" spans="1:40" x14ac:dyDescent="0.25">
      <c r="A18" s="402" t="s">
        <v>202</v>
      </c>
      <c r="B18" s="33" t="s">
        <v>51</v>
      </c>
      <c r="C18" s="167">
        <v>0</v>
      </c>
      <c r="D18" s="167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  <c r="P18" s="167">
        <v>0</v>
      </c>
      <c r="Q18" s="167">
        <v>0</v>
      </c>
      <c r="R18" s="167">
        <v>0</v>
      </c>
      <c r="S18" s="167">
        <v>0</v>
      </c>
      <c r="T18" s="167">
        <v>0</v>
      </c>
      <c r="U18" s="167">
        <v>0</v>
      </c>
      <c r="V18" s="167">
        <v>0</v>
      </c>
      <c r="W18" s="167">
        <v>0</v>
      </c>
      <c r="X18" s="167">
        <v>0</v>
      </c>
      <c r="Y18" s="167">
        <v>0</v>
      </c>
      <c r="Z18" s="167">
        <v>0</v>
      </c>
      <c r="AA18" s="167">
        <v>0</v>
      </c>
      <c r="AB18" s="167">
        <v>0</v>
      </c>
      <c r="AC18" s="167">
        <v>0</v>
      </c>
      <c r="AD18" s="167">
        <v>0</v>
      </c>
      <c r="AE18" s="167">
        <v>0</v>
      </c>
      <c r="AF18" s="167">
        <v>0</v>
      </c>
      <c r="AG18" s="167">
        <v>0</v>
      </c>
      <c r="AH18" s="167">
        <v>0</v>
      </c>
      <c r="AI18" s="167">
        <v>0</v>
      </c>
      <c r="AJ18" s="168">
        <f t="shared" si="0"/>
        <v>0</v>
      </c>
      <c r="AK18" s="36"/>
      <c r="AL18" s="37"/>
      <c r="AM18" s="37"/>
      <c r="AN18" s="17"/>
    </row>
    <row r="19" spans="1:40" x14ac:dyDescent="0.25">
      <c r="A19" s="402"/>
      <c r="B19" s="33" t="s">
        <v>52</v>
      </c>
      <c r="C19" s="252">
        <v>0</v>
      </c>
      <c r="D19" s="167">
        <v>0</v>
      </c>
      <c r="E19" s="167">
        <v>0</v>
      </c>
      <c r="F19" s="167">
        <v>0</v>
      </c>
      <c r="G19" s="167">
        <v>0</v>
      </c>
      <c r="H19" s="252">
        <v>0</v>
      </c>
      <c r="I19" s="167">
        <v>0</v>
      </c>
      <c r="J19" s="167">
        <v>0</v>
      </c>
      <c r="K19" s="167">
        <v>0</v>
      </c>
      <c r="L19" s="167">
        <v>0</v>
      </c>
      <c r="M19" s="167">
        <v>0</v>
      </c>
      <c r="N19" s="167">
        <v>0</v>
      </c>
      <c r="O19" s="167">
        <v>0</v>
      </c>
      <c r="P19" s="167">
        <v>0</v>
      </c>
      <c r="Q19" s="167">
        <v>0</v>
      </c>
      <c r="R19" s="167">
        <v>0</v>
      </c>
      <c r="S19" s="167">
        <v>0</v>
      </c>
      <c r="T19" s="167">
        <v>0</v>
      </c>
      <c r="U19" s="167">
        <v>0</v>
      </c>
      <c r="V19" s="167">
        <v>0</v>
      </c>
      <c r="W19" s="167">
        <v>0</v>
      </c>
      <c r="X19" s="167">
        <v>0</v>
      </c>
      <c r="Y19" s="167">
        <v>0</v>
      </c>
      <c r="Z19" s="167">
        <v>0</v>
      </c>
      <c r="AA19" s="167">
        <v>0</v>
      </c>
      <c r="AB19" s="167">
        <v>0</v>
      </c>
      <c r="AC19" s="167">
        <v>0</v>
      </c>
      <c r="AD19" s="167">
        <v>0</v>
      </c>
      <c r="AE19" s="167">
        <v>0</v>
      </c>
      <c r="AF19" s="167">
        <v>0</v>
      </c>
      <c r="AG19" s="167">
        <v>0</v>
      </c>
      <c r="AH19" s="167">
        <v>0</v>
      </c>
      <c r="AI19" s="167">
        <v>0</v>
      </c>
      <c r="AJ19" s="168">
        <f t="shared" si="0"/>
        <v>0</v>
      </c>
      <c r="AL19" s="27"/>
    </row>
    <row r="20" spans="1:40" ht="20.25" customHeight="1" x14ac:dyDescent="0.25">
      <c r="A20" s="403" t="s">
        <v>203</v>
      </c>
      <c r="B20" s="28" t="s">
        <v>51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/>
      <c r="AG20" s="8">
        <v>0</v>
      </c>
      <c r="AH20" s="8">
        <v>0</v>
      </c>
      <c r="AI20" s="8">
        <v>0</v>
      </c>
      <c r="AJ20" s="26">
        <f t="shared" si="0"/>
        <v>0</v>
      </c>
      <c r="AL20" s="27"/>
      <c r="AM20" s="32"/>
    </row>
    <row r="21" spans="1:40" s="34" customFormat="1" ht="19.5" customHeight="1" x14ac:dyDescent="0.25">
      <c r="A21" s="403"/>
      <c r="B21" s="28" t="s">
        <v>52</v>
      </c>
      <c r="C21" s="8">
        <v>0</v>
      </c>
      <c r="D21" s="8">
        <v>125000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4000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11000</v>
      </c>
      <c r="R21" s="8">
        <v>0</v>
      </c>
      <c r="S21" s="8">
        <v>10000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26">
        <f t="shared" si="0"/>
        <v>150000</v>
      </c>
      <c r="AL21" s="366"/>
    </row>
    <row r="22" spans="1:40" ht="19.5" customHeight="1" x14ac:dyDescent="0.25">
      <c r="A22" s="402" t="s">
        <v>204</v>
      </c>
      <c r="B22" s="33" t="s">
        <v>51</v>
      </c>
      <c r="C22" s="167">
        <v>0</v>
      </c>
      <c r="D22" s="167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7">
        <v>0</v>
      </c>
      <c r="P22" s="167">
        <v>0</v>
      </c>
      <c r="Q22" s="167">
        <v>0</v>
      </c>
      <c r="R22" s="167">
        <v>0</v>
      </c>
      <c r="S22" s="170">
        <v>0</v>
      </c>
      <c r="T22" s="167">
        <v>0</v>
      </c>
      <c r="U22" s="170">
        <v>0</v>
      </c>
      <c r="V22" s="167">
        <v>0</v>
      </c>
      <c r="W22" s="167">
        <v>0</v>
      </c>
      <c r="X22" s="167">
        <v>0</v>
      </c>
      <c r="Y22" s="167">
        <v>0</v>
      </c>
      <c r="Z22" s="167">
        <v>0</v>
      </c>
      <c r="AA22" s="167">
        <v>0</v>
      </c>
      <c r="AB22" s="167">
        <v>0</v>
      </c>
      <c r="AC22" s="167">
        <v>0</v>
      </c>
      <c r="AD22" s="167">
        <v>0</v>
      </c>
      <c r="AE22" s="167">
        <v>0</v>
      </c>
      <c r="AF22" s="167">
        <v>0</v>
      </c>
      <c r="AG22" s="167">
        <v>0</v>
      </c>
      <c r="AH22" s="167">
        <v>0</v>
      </c>
      <c r="AI22" s="167">
        <v>0</v>
      </c>
      <c r="AJ22" s="168">
        <f t="shared" si="0"/>
        <v>0</v>
      </c>
    </row>
    <row r="23" spans="1:40" s="34" customFormat="1" ht="19.5" customHeight="1" x14ac:dyDescent="0.25">
      <c r="A23" s="402"/>
      <c r="B23" s="33" t="s">
        <v>52</v>
      </c>
      <c r="C23" s="167">
        <v>0</v>
      </c>
      <c r="D23" s="167">
        <v>720750</v>
      </c>
      <c r="E23" s="167">
        <v>0</v>
      </c>
      <c r="F23" s="167">
        <v>0</v>
      </c>
      <c r="G23" s="170">
        <v>100</v>
      </c>
      <c r="H23" s="170">
        <v>23000</v>
      </c>
      <c r="I23" s="170">
        <v>50200</v>
      </c>
      <c r="J23" s="167">
        <v>0</v>
      </c>
      <c r="K23" s="170">
        <v>38300</v>
      </c>
      <c r="L23" s="170">
        <v>33950</v>
      </c>
      <c r="M23" s="170">
        <v>0</v>
      </c>
      <c r="N23" s="170">
        <v>0</v>
      </c>
      <c r="O23" s="170">
        <v>0</v>
      </c>
      <c r="P23" s="170">
        <v>0</v>
      </c>
      <c r="Q23" s="167">
        <v>66700</v>
      </c>
      <c r="R23" s="167">
        <v>0</v>
      </c>
      <c r="S23" s="170">
        <v>122015</v>
      </c>
      <c r="T23" s="170">
        <v>258350</v>
      </c>
      <c r="U23" s="170">
        <v>40000</v>
      </c>
      <c r="V23" s="170">
        <v>5822</v>
      </c>
      <c r="W23" s="170">
        <v>20340</v>
      </c>
      <c r="X23" s="167">
        <v>0</v>
      </c>
      <c r="Y23" s="167">
        <v>0</v>
      </c>
      <c r="Z23" s="167">
        <v>0</v>
      </c>
      <c r="AA23" s="167">
        <v>0</v>
      </c>
      <c r="AB23" s="167">
        <v>0</v>
      </c>
      <c r="AC23" s="167">
        <v>0</v>
      </c>
      <c r="AD23" s="167">
        <v>0</v>
      </c>
      <c r="AE23" s="167">
        <v>0</v>
      </c>
      <c r="AF23" s="167">
        <v>0</v>
      </c>
      <c r="AG23" s="167">
        <v>0</v>
      </c>
      <c r="AH23" s="167">
        <v>0</v>
      </c>
      <c r="AI23" s="167">
        <v>0</v>
      </c>
      <c r="AJ23" s="168">
        <f t="shared" si="0"/>
        <v>1379527</v>
      </c>
    </row>
    <row r="24" spans="1:40" ht="23.25" customHeight="1" x14ac:dyDescent="0.25">
      <c r="A24" s="403" t="s">
        <v>254</v>
      </c>
      <c r="B24" s="28" t="s">
        <v>51</v>
      </c>
      <c r="C24" s="191">
        <v>0</v>
      </c>
      <c r="D24" s="192">
        <v>0</v>
      </c>
      <c r="E24" s="192"/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/>
      <c r="AG24" s="30">
        <v>0</v>
      </c>
      <c r="AH24" s="30">
        <v>0</v>
      </c>
      <c r="AI24" s="30">
        <v>0</v>
      </c>
      <c r="AJ24" s="194">
        <f t="shared" si="0"/>
        <v>0</v>
      </c>
      <c r="AK24" s="3"/>
    </row>
    <row r="25" spans="1:40" ht="22.5" customHeight="1" x14ac:dyDescent="0.25">
      <c r="A25" s="403"/>
      <c r="B25" s="28" t="s">
        <v>52</v>
      </c>
      <c r="C25" s="193">
        <v>1326300</v>
      </c>
      <c r="D25" s="192">
        <v>0</v>
      </c>
      <c r="E25" s="192">
        <v>180292</v>
      </c>
      <c r="F25" s="30">
        <v>0</v>
      </c>
      <c r="G25" s="30">
        <v>0</v>
      </c>
      <c r="H25" s="29">
        <v>107092</v>
      </c>
      <c r="I25" s="30">
        <v>0</v>
      </c>
      <c r="J25" s="29">
        <v>51950</v>
      </c>
      <c r="K25" s="29">
        <v>40016</v>
      </c>
      <c r="L25" s="30">
        <v>27030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/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/>
      <c r="AG25" s="30">
        <v>0</v>
      </c>
      <c r="AH25" s="30">
        <v>0</v>
      </c>
      <c r="AI25" s="30">
        <v>3466058</v>
      </c>
      <c r="AJ25" s="194">
        <f t="shared" si="0"/>
        <v>5198738</v>
      </c>
      <c r="AK25" s="3"/>
    </row>
    <row r="26" spans="1:40" ht="21" customHeight="1" x14ac:dyDescent="0.25">
      <c r="A26" s="402" t="s">
        <v>55</v>
      </c>
      <c r="B26" s="33" t="s">
        <v>51</v>
      </c>
      <c r="C26" s="361">
        <v>0</v>
      </c>
      <c r="D26" s="170">
        <v>0</v>
      </c>
      <c r="E26" s="170">
        <v>0</v>
      </c>
      <c r="F26" s="170">
        <v>0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0</v>
      </c>
      <c r="M26" s="170">
        <v>0</v>
      </c>
      <c r="N26" s="170">
        <v>0</v>
      </c>
      <c r="O26" s="170">
        <v>0</v>
      </c>
      <c r="P26" s="170">
        <v>0</v>
      </c>
      <c r="Q26" s="170">
        <v>0</v>
      </c>
      <c r="R26" s="170">
        <v>0</v>
      </c>
      <c r="S26" s="170">
        <v>0</v>
      </c>
      <c r="T26" s="170">
        <v>0</v>
      </c>
      <c r="U26" s="170">
        <v>0</v>
      </c>
      <c r="V26" s="170">
        <v>0</v>
      </c>
      <c r="W26" s="170">
        <v>0</v>
      </c>
      <c r="X26" s="170">
        <v>0</v>
      </c>
      <c r="Y26" s="170">
        <v>0</v>
      </c>
      <c r="Z26" s="170">
        <v>0</v>
      </c>
      <c r="AA26" s="170">
        <v>0</v>
      </c>
      <c r="AB26" s="170">
        <v>0</v>
      </c>
      <c r="AC26" s="170">
        <v>0</v>
      </c>
      <c r="AD26" s="170">
        <v>0</v>
      </c>
      <c r="AE26" s="170">
        <v>0</v>
      </c>
      <c r="AF26" s="170">
        <v>0</v>
      </c>
      <c r="AG26" s="170">
        <v>0</v>
      </c>
      <c r="AH26" s="170">
        <v>0</v>
      </c>
      <c r="AI26" s="170">
        <v>0</v>
      </c>
      <c r="AJ26" s="168">
        <f t="shared" si="0"/>
        <v>0</v>
      </c>
      <c r="AK26" s="3"/>
      <c r="AL26" s="37"/>
    </row>
    <row r="27" spans="1:40" s="34" customFormat="1" ht="21.75" customHeight="1" x14ac:dyDescent="0.25">
      <c r="A27" s="402"/>
      <c r="B27" s="33" t="s">
        <v>52</v>
      </c>
      <c r="C27" s="169">
        <v>5500</v>
      </c>
      <c r="D27" s="170">
        <v>0</v>
      </c>
      <c r="E27" s="170">
        <v>0</v>
      </c>
      <c r="F27" s="170">
        <v>0</v>
      </c>
      <c r="G27" s="170">
        <v>124300</v>
      </c>
      <c r="H27" s="169">
        <v>100950</v>
      </c>
      <c r="I27" s="170">
        <v>120</v>
      </c>
      <c r="J27" s="170">
        <v>0</v>
      </c>
      <c r="K27" s="170"/>
      <c r="L27" s="170">
        <v>0</v>
      </c>
      <c r="M27" s="170">
        <v>0</v>
      </c>
      <c r="N27" s="170">
        <v>0</v>
      </c>
      <c r="O27" s="170">
        <v>0</v>
      </c>
      <c r="P27" s="170">
        <v>0</v>
      </c>
      <c r="Q27" s="170">
        <v>0</v>
      </c>
      <c r="R27" s="170">
        <v>0</v>
      </c>
      <c r="S27" s="170">
        <v>0</v>
      </c>
      <c r="T27" s="170">
        <v>0</v>
      </c>
      <c r="U27" s="170">
        <v>0</v>
      </c>
      <c r="V27" s="170">
        <v>0</v>
      </c>
      <c r="W27" s="170">
        <v>0</v>
      </c>
      <c r="X27" s="170">
        <v>0</v>
      </c>
      <c r="Y27" s="170">
        <v>0</v>
      </c>
      <c r="Z27" s="170"/>
      <c r="AA27" s="170">
        <v>0</v>
      </c>
      <c r="AB27" s="170">
        <v>0</v>
      </c>
      <c r="AC27" s="170">
        <v>0</v>
      </c>
      <c r="AD27" s="170">
        <v>0</v>
      </c>
      <c r="AE27" s="170">
        <v>0</v>
      </c>
      <c r="AF27" s="170">
        <v>0</v>
      </c>
      <c r="AG27" s="170">
        <v>0</v>
      </c>
      <c r="AH27" s="170">
        <v>0</v>
      </c>
      <c r="AI27" s="170">
        <v>0</v>
      </c>
      <c r="AJ27" s="168">
        <f t="shared" si="0"/>
        <v>230870</v>
      </c>
    </row>
    <row r="28" spans="1:40" ht="20.25" customHeight="1" x14ac:dyDescent="0.25">
      <c r="A28" s="403" t="s">
        <v>20</v>
      </c>
      <c r="B28" s="28" t="s">
        <v>51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/>
      <c r="AG28" s="8">
        <v>0</v>
      </c>
      <c r="AH28" s="8">
        <v>0</v>
      </c>
      <c r="AI28" s="8">
        <v>0</v>
      </c>
      <c r="AJ28" s="26">
        <f t="shared" si="0"/>
        <v>0</v>
      </c>
    </row>
    <row r="29" spans="1:40" ht="21.75" customHeight="1" x14ac:dyDescent="0.25">
      <c r="A29" s="403"/>
      <c r="B29" s="28" t="s">
        <v>52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/>
      <c r="AG29" s="8">
        <v>0</v>
      </c>
      <c r="AH29" s="8">
        <v>0</v>
      </c>
      <c r="AI29" s="8">
        <v>0</v>
      </c>
      <c r="AJ29" s="26">
        <f t="shared" si="0"/>
        <v>0</v>
      </c>
    </row>
    <row r="30" spans="1:40" x14ac:dyDescent="0.25">
      <c r="A30" s="404" t="s">
        <v>56</v>
      </c>
      <c r="B30" s="38" t="s">
        <v>51</v>
      </c>
      <c r="C30" s="39">
        <f>SUM(C8+C10+C12+C14+C16++C18+C20+C22+C24+C26+C28)</f>
        <v>0</v>
      </c>
      <c r="D30" s="40">
        <f t="shared" ref="D30:AJ30" si="1">SUM(D8+D10+D12+D14+D16++D18+D20+D22+D24+D26+D28)</f>
        <v>0</v>
      </c>
      <c r="E30" s="39">
        <f t="shared" si="1"/>
        <v>0</v>
      </c>
      <c r="F30" s="39">
        <f t="shared" si="1"/>
        <v>0</v>
      </c>
      <c r="G30" s="40">
        <f t="shared" si="1"/>
        <v>0</v>
      </c>
      <c r="H30" s="40">
        <f t="shared" si="1"/>
        <v>0</v>
      </c>
      <c r="I30" s="40">
        <f t="shared" si="1"/>
        <v>0</v>
      </c>
      <c r="J30" s="39">
        <f t="shared" si="1"/>
        <v>0</v>
      </c>
      <c r="K30" s="40">
        <f t="shared" si="1"/>
        <v>260000</v>
      </c>
      <c r="L30" s="40">
        <f t="shared" si="1"/>
        <v>0</v>
      </c>
      <c r="M30" s="39">
        <f t="shared" si="1"/>
        <v>0</v>
      </c>
      <c r="N30" s="39">
        <f t="shared" ref="D30:AI31" si="2">SUM(N8+N10+N12+N14+N16+N18+N20+N22+N24+N26+N28)</f>
        <v>0</v>
      </c>
      <c r="O30" s="39">
        <f t="shared" si="2"/>
        <v>0</v>
      </c>
      <c r="P30" s="39">
        <f t="shared" si="2"/>
        <v>0</v>
      </c>
      <c r="Q30" s="39">
        <f t="shared" si="1"/>
        <v>0</v>
      </c>
      <c r="R30" s="39"/>
      <c r="S30" s="40">
        <f t="shared" si="1"/>
        <v>0</v>
      </c>
      <c r="T30" s="40">
        <f t="shared" si="1"/>
        <v>0</v>
      </c>
      <c r="U30" s="39">
        <f t="shared" si="1"/>
        <v>0</v>
      </c>
      <c r="V30" s="40">
        <f t="shared" si="1"/>
        <v>0</v>
      </c>
      <c r="W30" s="40">
        <f t="shared" si="1"/>
        <v>0</v>
      </c>
      <c r="X30" s="40">
        <f t="shared" si="1"/>
        <v>0</v>
      </c>
      <c r="Y30" s="39">
        <f t="shared" si="1"/>
        <v>0</v>
      </c>
      <c r="Z30" s="39">
        <f t="shared" si="1"/>
        <v>0</v>
      </c>
      <c r="AA30" s="39">
        <v>0</v>
      </c>
      <c r="AB30" s="39">
        <f t="shared" si="1"/>
        <v>0</v>
      </c>
      <c r="AC30" s="39">
        <f t="shared" si="1"/>
        <v>0</v>
      </c>
      <c r="AD30" s="39">
        <v>0</v>
      </c>
      <c r="AE30" s="39">
        <f t="shared" si="1"/>
        <v>0</v>
      </c>
      <c r="AF30" s="39">
        <f t="shared" si="1"/>
        <v>0</v>
      </c>
      <c r="AG30" s="39">
        <f t="shared" si="1"/>
        <v>0</v>
      </c>
      <c r="AH30" s="39">
        <f t="shared" si="1"/>
        <v>0</v>
      </c>
      <c r="AI30" s="40">
        <f t="shared" si="1"/>
        <v>0</v>
      </c>
      <c r="AJ30" s="40">
        <f t="shared" si="1"/>
        <v>260000</v>
      </c>
      <c r="AL30" s="32"/>
    </row>
    <row r="31" spans="1:40" ht="24" customHeight="1" x14ac:dyDescent="0.25">
      <c r="A31" s="405"/>
      <c r="B31" s="41" t="s">
        <v>52</v>
      </c>
      <c r="C31" s="42">
        <f>SUM(C9+C11+C13+C15+C17+C19+C21+C23+C25+C27+C29)</f>
        <v>1822900</v>
      </c>
      <c r="D31" s="42">
        <f t="shared" si="2"/>
        <v>867750</v>
      </c>
      <c r="E31" s="43">
        <f t="shared" si="2"/>
        <v>180292</v>
      </c>
      <c r="F31" s="262">
        <f t="shared" si="2"/>
        <v>373650</v>
      </c>
      <c r="G31" s="42">
        <f t="shared" si="2"/>
        <v>124400</v>
      </c>
      <c r="H31" s="42">
        <f t="shared" si="2"/>
        <v>639132</v>
      </c>
      <c r="I31" s="42">
        <f t="shared" si="2"/>
        <v>391320</v>
      </c>
      <c r="J31" s="43">
        <f t="shared" si="2"/>
        <v>56880</v>
      </c>
      <c r="K31" s="42">
        <f t="shared" si="2"/>
        <v>1904596</v>
      </c>
      <c r="L31" s="42">
        <f t="shared" si="2"/>
        <v>60980</v>
      </c>
      <c r="M31" s="43">
        <f t="shared" si="2"/>
        <v>0</v>
      </c>
      <c r="N31" s="43">
        <f t="shared" si="2"/>
        <v>0</v>
      </c>
      <c r="O31" s="43">
        <f t="shared" si="2"/>
        <v>0</v>
      </c>
      <c r="P31" s="43">
        <f t="shared" si="2"/>
        <v>0</v>
      </c>
      <c r="Q31" s="42">
        <f t="shared" si="2"/>
        <v>77700</v>
      </c>
      <c r="R31" s="42">
        <f t="shared" si="2"/>
        <v>0</v>
      </c>
      <c r="S31" s="42">
        <f t="shared" si="2"/>
        <v>132015</v>
      </c>
      <c r="T31" s="42">
        <f t="shared" si="2"/>
        <v>258600</v>
      </c>
      <c r="U31" s="42">
        <f t="shared" si="2"/>
        <v>40000</v>
      </c>
      <c r="V31" s="42">
        <f t="shared" si="2"/>
        <v>5822</v>
      </c>
      <c r="W31" s="42">
        <f t="shared" si="2"/>
        <v>20340</v>
      </c>
      <c r="X31" s="43">
        <f t="shared" si="2"/>
        <v>0</v>
      </c>
      <c r="Y31" s="43">
        <f t="shared" si="2"/>
        <v>10</v>
      </c>
      <c r="Z31" s="43">
        <f t="shared" si="2"/>
        <v>6</v>
      </c>
      <c r="AA31" s="43">
        <f t="shared" si="2"/>
        <v>0</v>
      </c>
      <c r="AB31" s="42">
        <f t="shared" si="2"/>
        <v>20180</v>
      </c>
      <c r="AC31" s="43">
        <f t="shared" si="2"/>
        <v>275</v>
      </c>
      <c r="AD31" s="43">
        <f t="shared" si="2"/>
        <v>212</v>
      </c>
      <c r="AE31" s="262">
        <f t="shared" si="2"/>
        <v>0</v>
      </c>
      <c r="AF31" s="42">
        <f t="shared" si="2"/>
        <v>0</v>
      </c>
      <c r="AG31" s="43">
        <f t="shared" si="2"/>
        <v>0</v>
      </c>
      <c r="AH31" s="43">
        <v>0</v>
      </c>
      <c r="AI31" s="42">
        <f t="shared" si="2"/>
        <v>3466078</v>
      </c>
      <c r="AJ31" s="42">
        <f>SUM(AJ9+AJ11+AJ13+AJ15+AJ16+AJ17+AJ19+AJ21+AJ23+AJ25+AJ27+AJ29)</f>
        <v>10703138</v>
      </c>
      <c r="AK31" s="65"/>
      <c r="AL31" s="32"/>
    </row>
    <row r="32" spans="1:40" s="34" customFormat="1" x14ac:dyDescent="0.25">
      <c r="A32" s="44"/>
      <c r="B32" s="45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L32" s="258"/>
    </row>
    <row r="33" spans="1:38" x14ac:dyDescent="0.25">
      <c r="A33" s="47" t="s">
        <v>57</v>
      </c>
      <c r="B33" s="47"/>
      <c r="C33" s="47"/>
      <c r="D33" s="47"/>
      <c r="E33" s="47"/>
      <c r="F33" s="47"/>
      <c r="G33" s="47"/>
      <c r="H33" s="47"/>
      <c r="I33" s="47"/>
      <c r="J33" s="48"/>
      <c r="K33" s="21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65"/>
      <c r="AL33" s="48"/>
    </row>
    <row r="34" spans="1:38" x14ac:dyDescent="0.25">
      <c r="A34" s="50" t="s">
        <v>58</v>
      </c>
      <c r="B34" s="50"/>
      <c r="C34" s="51"/>
      <c r="D34" s="50"/>
      <c r="E34" s="50"/>
      <c r="F34" s="50"/>
      <c r="G34" s="253"/>
      <c r="H34" s="50"/>
      <c r="I34" s="52"/>
      <c r="J34" s="53"/>
      <c r="K34" s="296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48"/>
      <c r="AL34" s="48"/>
    </row>
    <row r="35" spans="1:38" x14ac:dyDescent="0.25">
      <c r="A35" s="47" t="s">
        <v>59</v>
      </c>
      <c r="B35" s="47"/>
      <c r="C35" s="47"/>
      <c r="D35" s="47"/>
      <c r="E35" s="47"/>
      <c r="F35" s="48"/>
      <c r="H35" s="34"/>
      <c r="K35" s="297"/>
      <c r="AL35" s="32"/>
    </row>
    <row r="36" spans="1:38" x14ac:dyDescent="0.25">
      <c r="A36" s="54" t="s">
        <v>60</v>
      </c>
      <c r="B36" s="50"/>
      <c r="C36" s="50"/>
      <c r="D36" s="50"/>
      <c r="E36" s="52"/>
      <c r="F36" s="53"/>
    </row>
    <row r="37" spans="1:38" x14ac:dyDescent="0.25">
      <c r="A37" s="55" t="s">
        <v>61</v>
      </c>
    </row>
    <row r="38" spans="1:38" x14ac:dyDescent="0.25">
      <c r="A38" s="54" t="s">
        <v>62</v>
      </c>
    </row>
    <row r="40" spans="1:38" x14ac:dyDescent="0.25">
      <c r="A40" s="250"/>
      <c r="B40" s="251"/>
    </row>
    <row r="42" spans="1:38" x14ac:dyDescent="0.25">
      <c r="A42" t="s">
        <v>242</v>
      </c>
    </row>
    <row r="43" spans="1:38" x14ac:dyDescent="0.25">
      <c r="A43" t="s">
        <v>243</v>
      </c>
    </row>
  </sheetData>
  <mergeCells count="17">
    <mergeCell ref="A20:A21"/>
    <mergeCell ref="L1:AJ1"/>
    <mergeCell ref="B2:AJ2"/>
    <mergeCell ref="B3:AJ3"/>
    <mergeCell ref="B4:AJ4"/>
    <mergeCell ref="B5:AJ5"/>
    <mergeCell ref="A8:A9"/>
    <mergeCell ref="A10:A11"/>
    <mergeCell ref="A12:A13"/>
    <mergeCell ref="A14:A15"/>
    <mergeCell ref="A16:A17"/>
    <mergeCell ref="A18:A19"/>
    <mergeCell ref="A22:A23"/>
    <mergeCell ref="A24:A25"/>
    <mergeCell ref="A26:A27"/>
    <mergeCell ref="A28:A29"/>
    <mergeCell ref="A30:A31"/>
  </mergeCells>
  <pageMargins left="0.7" right="0.7" top="0.75" bottom="0.75" header="0.3" footer="0.3"/>
  <pageSetup paperSize="9" scale="4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3"/>
  <sheetViews>
    <sheetView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28" sqref="F28"/>
    </sheetView>
  </sheetViews>
  <sheetFormatPr defaultRowHeight="15" x14ac:dyDescent="0.25"/>
  <cols>
    <col min="1" max="1" width="24.28515625" customWidth="1"/>
    <col min="2" max="9" width="14.28515625" customWidth="1"/>
    <col min="10" max="11" width="14.85546875" customWidth="1"/>
    <col min="12" max="12" width="7.140625" customWidth="1"/>
    <col min="13" max="13" width="12.2851562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408" t="s">
        <v>63</v>
      </c>
      <c r="K1" s="409"/>
    </row>
    <row r="2" spans="1:11" x14ac:dyDescent="0.25">
      <c r="B2" s="386" t="s">
        <v>1</v>
      </c>
      <c r="C2" s="386"/>
      <c r="D2" s="386"/>
      <c r="E2" s="386"/>
      <c r="F2" s="386"/>
      <c r="G2" s="386"/>
      <c r="H2" s="386"/>
      <c r="I2" s="386"/>
      <c r="J2" s="386"/>
      <c r="K2" s="386"/>
    </row>
    <row r="3" spans="1:11" x14ac:dyDescent="0.25">
      <c r="B3" s="386" t="s">
        <v>278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1:11" x14ac:dyDescent="0.25">
      <c r="B4" s="410" t="s">
        <v>279</v>
      </c>
      <c r="C4" s="410"/>
      <c r="D4" s="410"/>
      <c r="E4" s="410"/>
      <c r="F4" s="410"/>
      <c r="G4" s="410"/>
      <c r="H4" s="410"/>
      <c r="I4" s="410"/>
      <c r="J4" s="410"/>
      <c r="K4" s="410"/>
    </row>
    <row r="5" spans="1:11" x14ac:dyDescent="0.25">
      <c r="B5" s="386" t="s">
        <v>64</v>
      </c>
      <c r="C5" s="386"/>
      <c r="D5" s="386"/>
      <c r="E5" s="386"/>
      <c r="F5" s="386"/>
      <c r="G5" s="386"/>
      <c r="H5" s="386"/>
      <c r="I5" s="386"/>
      <c r="J5" s="386"/>
      <c r="K5" s="386"/>
    </row>
    <row r="6" spans="1:11" x14ac:dyDescent="0.25">
      <c r="A6" s="56"/>
      <c r="B6" s="56"/>
      <c r="C6" s="56"/>
      <c r="D6" s="56"/>
      <c r="E6" s="56"/>
      <c r="F6" s="56"/>
      <c r="G6" s="56"/>
      <c r="H6" s="56"/>
      <c r="I6" s="56"/>
      <c r="J6" s="21"/>
      <c r="K6" s="21"/>
    </row>
    <row r="7" spans="1:11" ht="15" customHeight="1" x14ac:dyDescent="0.25">
      <c r="A7" s="404" t="s">
        <v>65</v>
      </c>
      <c r="B7" s="418" t="s">
        <v>158</v>
      </c>
      <c r="C7" s="419"/>
      <c r="D7" s="419"/>
      <c r="E7" s="419"/>
      <c r="F7" s="419"/>
      <c r="G7" s="419"/>
      <c r="H7" s="419"/>
      <c r="I7" s="419"/>
      <c r="J7" s="419"/>
      <c r="K7" s="420"/>
    </row>
    <row r="8" spans="1:11" x14ac:dyDescent="0.25">
      <c r="A8" s="411"/>
      <c r="B8" s="421"/>
      <c r="C8" s="422"/>
      <c r="D8" s="422"/>
      <c r="E8" s="422"/>
      <c r="F8" s="422"/>
      <c r="G8" s="422"/>
      <c r="H8" s="422"/>
      <c r="I8" s="422"/>
      <c r="J8" s="422"/>
      <c r="K8" s="423"/>
    </row>
    <row r="9" spans="1:11" ht="22.5" customHeight="1" x14ac:dyDescent="0.25">
      <c r="A9" s="412"/>
      <c r="B9" s="414" t="s">
        <v>66</v>
      </c>
      <c r="C9" s="415"/>
      <c r="D9" s="416" t="s">
        <v>67</v>
      </c>
      <c r="E9" s="417"/>
      <c r="F9" s="414" t="s">
        <v>68</v>
      </c>
      <c r="G9" s="415"/>
      <c r="H9" s="414" t="s">
        <v>208</v>
      </c>
      <c r="I9" s="415"/>
      <c r="J9" s="416" t="s">
        <v>69</v>
      </c>
      <c r="K9" s="417"/>
    </row>
    <row r="10" spans="1:11" ht="24" x14ac:dyDescent="0.25">
      <c r="A10" s="413"/>
      <c r="B10" s="22" t="s">
        <v>70</v>
      </c>
      <c r="C10" s="22" t="s">
        <v>71</v>
      </c>
      <c r="D10" s="22" t="s">
        <v>70</v>
      </c>
      <c r="E10" s="22" t="s">
        <v>71</v>
      </c>
      <c r="F10" s="22" t="s">
        <v>70</v>
      </c>
      <c r="G10" s="57" t="s">
        <v>71</v>
      </c>
      <c r="H10" s="281" t="s">
        <v>70</v>
      </c>
      <c r="I10" s="280" t="s">
        <v>71</v>
      </c>
      <c r="J10" s="57" t="s">
        <v>70</v>
      </c>
      <c r="K10" s="22" t="s">
        <v>71</v>
      </c>
    </row>
    <row r="11" spans="1:11" ht="24" x14ac:dyDescent="0.25">
      <c r="A11" s="58" t="s">
        <v>205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1909474</v>
      </c>
      <c r="H11" s="8">
        <v>0</v>
      </c>
      <c r="I11" s="8">
        <v>0</v>
      </c>
      <c r="J11" s="26">
        <f>SUM(B11,D11,F11,H11)</f>
        <v>0</v>
      </c>
      <c r="K11" s="26">
        <f>SUM(C11,E11,G11,I11)</f>
        <v>1909474</v>
      </c>
    </row>
    <row r="12" spans="1:11" ht="24" x14ac:dyDescent="0.25">
      <c r="A12" s="122" t="s">
        <v>72</v>
      </c>
      <c r="B12" s="167">
        <v>0</v>
      </c>
      <c r="C12" s="167">
        <v>0</v>
      </c>
      <c r="D12" s="167">
        <v>0</v>
      </c>
      <c r="E12" s="167">
        <v>0</v>
      </c>
      <c r="F12" s="167">
        <v>0</v>
      </c>
      <c r="G12" s="167">
        <v>0</v>
      </c>
      <c r="H12" s="167">
        <v>0</v>
      </c>
      <c r="I12" s="167">
        <v>0</v>
      </c>
      <c r="J12" s="168">
        <f t="shared" ref="J12:J19" si="0">SUM(B12,D12,F12,H12)</f>
        <v>0</v>
      </c>
      <c r="K12" s="168">
        <f t="shared" ref="K12" si="1">SUM(C12,E12,G12)</f>
        <v>0</v>
      </c>
    </row>
    <row r="13" spans="1:11" ht="24" x14ac:dyDescent="0.25">
      <c r="A13" s="364" t="s">
        <v>73</v>
      </c>
      <c r="B13" s="8">
        <v>0</v>
      </c>
      <c r="C13" s="8">
        <v>0</v>
      </c>
      <c r="D13" s="8">
        <v>0</v>
      </c>
      <c r="E13" s="8">
        <v>270000</v>
      </c>
      <c r="F13" s="8">
        <v>0</v>
      </c>
      <c r="G13" s="8">
        <v>211000</v>
      </c>
      <c r="H13" s="8">
        <v>0</v>
      </c>
      <c r="I13" s="8">
        <v>0</v>
      </c>
      <c r="J13" s="26">
        <f t="shared" si="0"/>
        <v>0</v>
      </c>
      <c r="K13" s="26">
        <f t="shared" ref="K13:K19" si="2">SUM(C13,E13,G13,I13)</f>
        <v>481000</v>
      </c>
    </row>
    <row r="14" spans="1:11" ht="24" x14ac:dyDescent="0.25">
      <c r="A14" s="122" t="s">
        <v>74</v>
      </c>
      <c r="B14" s="167">
        <v>0</v>
      </c>
      <c r="C14" s="167">
        <v>0</v>
      </c>
      <c r="D14" s="167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0</v>
      </c>
      <c r="J14" s="168">
        <f t="shared" si="0"/>
        <v>0</v>
      </c>
      <c r="K14" s="168">
        <f t="shared" si="2"/>
        <v>0</v>
      </c>
    </row>
    <row r="15" spans="1:11" ht="24" x14ac:dyDescent="0.25">
      <c r="A15" s="58" t="s">
        <v>75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26">
        <f t="shared" si="0"/>
        <v>0</v>
      </c>
      <c r="K15" s="26">
        <f t="shared" si="2"/>
        <v>0</v>
      </c>
    </row>
    <row r="16" spans="1:11" ht="24" x14ac:dyDescent="0.25">
      <c r="A16" s="188" t="s">
        <v>232</v>
      </c>
      <c r="B16" s="167">
        <v>0</v>
      </c>
      <c r="C16" s="167"/>
      <c r="D16" s="167">
        <v>0</v>
      </c>
      <c r="E16" s="167">
        <v>0</v>
      </c>
      <c r="F16" s="167">
        <v>0</v>
      </c>
      <c r="G16" s="167">
        <v>0</v>
      </c>
      <c r="H16" s="167">
        <v>0</v>
      </c>
      <c r="I16" s="167">
        <v>0</v>
      </c>
      <c r="J16" s="168">
        <f t="shared" si="0"/>
        <v>0</v>
      </c>
      <c r="K16" s="168">
        <f t="shared" si="2"/>
        <v>0</v>
      </c>
    </row>
    <row r="17" spans="1:13" ht="24" x14ac:dyDescent="0.25">
      <c r="A17" s="123" t="s">
        <v>77</v>
      </c>
      <c r="B17" s="8">
        <v>0</v>
      </c>
      <c r="C17" s="8">
        <v>80000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26">
        <f t="shared" si="0"/>
        <v>0</v>
      </c>
      <c r="K17" s="194">
        <f t="shared" si="2"/>
        <v>80000</v>
      </c>
    </row>
    <row r="18" spans="1:13" x14ac:dyDescent="0.25">
      <c r="A18" s="143" t="s">
        <v>78</v>
      </c>
      <c r="B18" s="167">
        <v>0</v>
      </c>
      <c r="C18" s="167">
        <v>0</v>
      </c>
      <c r="D18" s="167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8">
        <f t="shared" si="0"/>
        <v>0</v>
      </c>
      <c r="K18" s="168">
        <f t="shared" si="2"/>
        <v>0</v>
      </c>
    </row>
    <row r="19" spans="1:13" x14ac:dyDescent="0.25">
      <c r="A19" s="58" t="s">
        <v>20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26">
        <f t="shared" si="0"/>
        <v>0</v>
      </c>
      <c r="K19" s="26">
        <f t="shared" si="2"/>
        <v>0</v>
      </c>
    </row>
    <row r="20" spans="1:13" x14ac:dyDescent="0.25">
      <c r="A20" s="22" t="s">
        <v>79</v>
      </c>
      <c r="B20" s="59">
        <f>SUM(B11:B19)</f>
        <v>0</v>
      </c>
      <c r="C20" s="59">
        <f t="shared" ref="C20:I20" si="3">SUM(C11:C19)</f>
        <v>80000</v>
      </c>
      <c r="D20" s="59">
        <f t="shared" si="3"/>
        <v>0</v>
      </c>
      <c r="E20" s="59">
        <f>SUM(E11:E19)</f>
        <v>270000</v>
      </c>
      <c r="F20" s="59">
        <f t="shared" si="3"/>
        <v>0</v>
      </c>
      <c r="G20" s="59">
        <f t="shared" si="3"/>
        <v>2120474</v>
      </c>
      <c r="H20" s="59">
        <f t="shared" si="3"/>
        <v>0</v>
      </c>
      <c r="I20" s="59">
        <f t="shared" si="3"/>
        <v>0</v>
      </c>
      <c r="J20" s="59">
        <f>SUM(J11:J19)</f>
        <v>0</v>
      </c>
      <c r="K20" s="59">
        <f>SUM(K11:K19)</f>
        <v>2470474</v>
      </c>
      <c r="M20" s="65">
        <f>C20+E20+G20</f>
        <v>2470474</v>
      </c>
    </row>
    <row r="21" spans="1:13" x14ac:dyDescent="0.25">
      <c r="J21" s="32"/>
      <c r="K21" s="32"/>
    </row>
    <row r="22" spans="1:13" x14ac:dyDescent="0.25">
      <c r="J22" s="32"/>
      <c r="K22" s="32"/>
    </row>
    <row r="23" spans="1:13" x14ac:dyDescent="0.25">
      <c r="A23" s="60" t="s">
        <v>80</v>
      </c>
      <c r="B23" s="47"/>
      <c r="C23" s="47"/>
      <c r="D23" s="47"/>
      <c r="J23" s="65"/>
    </row>
    <row r="24" spans="1:13" x14ac:dyDescent="0.25">
      <c r="A24" s="61" t="s">
        <v>81</v>
      </c>
      <c r="B24" s="47"/>
      <c r="C24" s="47"/>
      <c r="D24" s="47"/>
    </row>
    <row r="25" spans="1:13" x14ac:dyDescent="0.25">
      <c r="A25" s="47" t="s">
        <v>59</v>
      </c>
      <c r="B25" s="47"/>
    </row>
    <row r="26" spans="1:13" x14ac:dyDescent="0.25">
      <c r="A26" s="54" t="s">
        <v>60</v>
      </c>
      <c r="B26" s="50"/>
    </row>
    <row r="28" spans="1:13" x14ac:dyDescent="0.25">
      <c r="A28" s="196"/>
    </row>
    <row r="33" spans="1:1" x14ac:dyDescent="0.25">
      <c r="A33" s="313"/>
    </row>
  </sheetData>
  <mergeCells count="12">
    <mergeCell ref="A7:A10"/>
    <mergeCell ref="B9:C9"/>
    <mergeCell ref="D9:E9"/>
    <mergeCell ref="F9:G9"/>
    <mergeCell ref="J9:K9"/>
    <mergeCell ref="H9:I9"/>
    <mergeCell ref="B7:K8"/>
    <mergeCell ref="J1:K1"/>
    <mergeCell ref="B2:K2"/>
    <mergeCell ref="B3:K3"/>
    <mergeCell ref="B4:K4"/>
    <mergeCell ref="B5:K5"/>
  </mergeCells>
  <pageMargins left="0.7" right="0.7" top="0.75" bottom="0.75" header="0.3" footer="0.3"/>
  <pageSetup scale="87" orientation="landscape" r:id="rId1"/>
  <ignoredErrors>
    <ignoredError sqref="K12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5"/>
  <sheetViews>
    <sheetView zoomScaleNormal="100" workbookViewId="0">
      <pane xSplit="2" ySplit="10" topLeftCell="C14" activePane="bottomRight" state="frozen"/>
      <selection pane="topRight" activeCell="C1" sqref="C1"/>
      <selection pane="bottomLeft" activeCell="A11" sqref="A11"/>
      <selection pane="bottomRight" activeCell="C25" sqref="C25"/>
    </sheetView>
  </sheetViews>
  <sheetFormatPr defaultRowHeight="15" x14ac:dyDescent="0.25"/>
  <cols>
    <col min="1" max="1" width="21.42578125" customWidth="1"/>
    <col min="2" max="2" width="14" customWidth="1"/>
    <col min="3" max="3" width="10.42578125" customWidth="1"/>
    <col min="4" max="4" width="12.85546875" style="314" customWidth="1"/>
    <col min="5" max="5" width="9.85546875" customWidth="1"/>
    <col min="6" max="6" width="8.7109375" customWidth="1"/>
    <col min="7" max="7" width="13" style="314" customWidth="1"/>
    <col min="8" max="8" width="8.85546875" customWidth="1"/>
    <col min="9" max="9" width="10" customWidth="1"/>
    <col min="10" max="12" width="10.140625" customWidth="1"/>
    <col min="13" max="13" width="7.5703125" customWidth="1"/>
    <col min="14" max="14" width="9.140625" customWidth="1"/>
    <col min="15" max="15" width="6.5703125" customWidth="1"/>
    <col min="16" max="16" width="6" customWidth="1"/>
    <col min="17" max="20" width="10" customWidth="1"/>
    <col min="21" max="21" width="9.7109375" style="314" customWidth="1"/>
    <col min="22" max="22" width="10.85546875" customWidth="1"/>
    <col min="23" max="23" width="14.28515625" customWidth="1"/>
    <col min="25" max="25" width="10.5703125" bestFit="1" customWidth="1"/>
    <col min="26" max="26" width="10" bestFit="1" customWidth="1"/>
  </cols>
  <sheetData>
    <row r="1" spans="1:28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2"/>
      <c r="N1" s="21"/>
      <c r="O1" s="21"/>
      <c r="P1" s="21"/>
      <c r="Q1" s="21"/>
      <c r="R1" s="21"/>
      <c r="S1" s="21"/>
      <c r="T1" s="21"/>
      <c r="U1" s="21"/>
      <c r="V1" s="382" t="s">
        <v>82</v>
      </c>
      <c r="W1" s="382"/>
    </row>
    <row r="2" spans="1:28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62"/>
      <c r="N2" s="21"/>
      <c r="O2" s="21"/>
      <c r="P2" s="21"/>
      <c r="Q2" s="21"/>
      <c r="R2" s="21"/>
      <c r="S2" s="21"/>
      <c r="T2" s="21"/>
      <c r="U2" s="21"/>
      <c r="V2" s="63"/>
      <c r="W2" s="63"/>
    </row>
    <row r="3" spans="1:28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</row>
    <row r="4" spans="1:28" x14ac:dyDescent="0.25">
      <c r="B4" s="386" t="s">
        <v>276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</row>
    <row r="5" spans="1:28" x14ac:dyDescent="0.25">
      <c r="B5" s="381" t="s">
        <v>277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</row>
    <row r="6" spans="1:28" x14ac:dyDescent="0.25">
      <c r="B6" s="386" t="s">
        <v>64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</row>
    <row r="7" spans="1:2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8" x14ac:dyDescent="0.25">
      <c r="A8" s="404" t="s">
        <v>65</v>
      </c>
      <c r="B8" s="404" t="s">
        <v>83</v>
      </c>
      <c r="C8" s="418" t="s">
        <v>158</v>
      </c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19"/>
      <c r="V8" s="419"/>
      <c r="W8" s="420"/>
    </row>
    <row r="9" spans="1:28" x14ac:dyDescent="0.25">
      <c r="A9" s="411"/>
      <c r="B9" s="411"/>
      <c r="C9" s="427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9"/>
    </row>
    <row r="10" spans="1:28" ht="60" x14ac:dyDescent="0.25">
      <c r="A10" s="431"/>
      <c r="B10" s="431"/>
      <c r="C10" s="22" t="s">
        <v>84</v>
      </c>
      <c r="D10" s="317" t="s">
        <v>85</v>
      </c>
      <c r="E10" s="274" t="s">
        <v>229</v>
      </c>
      <c r="F10" s="22" t="s">
        <v>86</v>
      </c>
      <c r="G10" s="315" t="s">
        <v>310</v>
      </c>
      <c r="H10" s="64" t="s">
        <v>87</v>
      </c>
      <c r="I10" s="64" t="s">
        <v>88</v>
      </c>
      <c r="J10" s="64" t="s">
        <v>89</v>
      </c>
      <c r="K10" s="273" t="s">
        <v>231</v>
      </c>
      <c r="L10" s="273" t="s">
        <v>235</v>
      </c>
      <c r="M10" s="57" t="s">
        <v>90</v>
      </c>
      <c r="N10" s="22" t="s">
        <v>91</v>
      </c>
      <c r="O10" s="22" t="s">
        <v>92</v>
      </c>
      <c r="P10" s="22" t="s">
        <v>93</v>
      </c>
      <c r="Q10" s="22" t="s">
        <v>94</v>
      </c>
      <c r="R10" s="272" t="s">
        <v>236</v>
      </c>
      <c r="S10" s="272" t="s">
        <v>234</v>
      </c>
      <c r="T10" s="6" t="s">
        <v>95</v>
      </c>
      <c r="U10" s="316" t="s">
        <v>287</v>
      </c>
      <c r="V10" s="6" t="s">
        <v>49</v>
      </c>
      <c r="W10" s="22" t="s">
        <v>69</v>
      </c>
    </row>
    <row r="11" spans="1:28" s="34" customFormat="1" x14ac:dyDescent="0.25">
      <c r="A11" s="403" t="s">
        <v>72</v>
      </c>
      <c r="B11" s="28" t="s">
        <v>96</v>
      </c>
      <c r="C11" s="171">
        <v>0</v>
      </c>
      <c r="D11" s="171">
        <v>0</v>
      </c>
      <c r="E11" s="171">
        <v>0</v>
      </c>
      <c r="F11" s="8">
        <v>0</v>
      </c>
      <c r="G11" s="8">
        <v>2000000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172">
        <f t="shared" ref="W11:W28" si="0">SUM(C11:V11)</f>
        <v>2000000</v>
      </c>
      <c r="X11" s="367" t="s">
        <v>294</v>
      </c>
      <c r="Y11" s="367"/>
      <c r="Z11" s="367"/>
      <c r="AA11" s="367"/>
      <c r="AB11" s="368"/>
    </row>
    <row r="12" spans="1:28" s="34" customFormat="1" x14ac:dyDescent="0.25">
      <c r="A12" s="403"/>
      <c r="B12" s="28" t="s">
        <v>97</v>
      </c>
      <c r="C12" s="8">
        <v>0</v>
      </c>
      <c r="D12" s="8">
        <v>0</v>
      </c>
      <c r="E12" s="8">
        <v>0</v>
      </c>
      <c r="F12" s="8">
        <v>0</v>
      </c>
      <c r="G12" s="171">
        <v>23276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172">
        <f t="shared" si="0"/>
        <v>23276</v>
      </c>
    </row>
    <row r="13" spans="1:28" x14ac:dyDescent="0.25">
      <c r="A13" s="402" t="s">
        <v>73</v>
      </c>
      <c r="B13" s="33" t="s">
        <v>96</v>
      </c>
      <c r="C13" s="247">
        <v>0</v>
      </c>
      <c r="D13" s="247">
        <v>0</v>
      </c>
      <c r="E13" s="247">
        <v>0</v>
      </c>
      <c r="F13" s="167">
        <v>0</v>
      </c>
      <c r="G13" s="247">
        <v>0</v>
      </c>
      <c r="H13" s="167">
        <v>0</v>
      </c>
      <c r="I13" s="167">
        <v>0</v>
      </c>
      <c r="J13" s="167">
        <v>0</v>
      </c>
      <c r="K13" s="167">
        <v>0</v>
      </c>
      <c r="L13" s="167">
        <v>0</v>
      </c>
      <c r="M13" s="167">
        <v>0</v>
      </c>
      <c r="N13" s="247">
        <v>0</v>
      </c>
      <c r="O13" s="247">
        <v>0</v>
      </c>
      <c r="P13" s="247">
        <v>0</v>
      </c>
      <c r="Q13" s="247">
        <v>0</v>
      </c>
      <c r="R13" s="247">
        <v>0</v>
      </c>
      <c r="S13" s="247">
        <v>0</v>
      </c>
      <c r="T13" s="247">
        <v>0</v>
      </c>
      <c r="U13" s="247">
        <v>0</v>
      </c>
      <c r="V13" s="167">
        <v>0</v>
      </c>
      <c r="W13" s="173">
        <f t="shared" si="0"/>
        <v>0</v>
      </c>
      <c r="X13" s="65"/>
    </row>
    <row r="14" spans="1:28" x14ac:dyDescent="0.25">
      <c r="A14" s="402"/>
      <c r="B14" s="33" t="s">
        <v>97</v>
      </c>
      <c r="C14" s="247">
        <v>0</v>
      </c>
      <c r="D14" s="247">
        <v>0</v>
      </c>
      <c r="E14" s="247">
        <v>0</v>
      </c>
      <c r="F14" s="167">
        <v>0</v>
      </c>
      <c r="G14" s="247">
        <v>0</v>
      </c>
      <c r="H14" s="167">
        <v>0</v>
      </c>
      <c r="I14" s="167">
        <v>0</v>
      </c>
      <c r="J14" s="167">
        <v>0</v>
      </c>
      <c r="K14" s="167">
        <v>0</v>
      </c>
      <c r="L14" s="167">
        <v>0</v>
      </c>
      <c r="M14" s="167">
        <v>0</v>
      </c>
      <c r="N14" s="247">
        <v>1500</v>
      </c>
      <c r="O14" s="247">
        <v>0</v>
      </c>
      <c r="P14" s="247">
        <v>0</v>
      </c>
      <c r="Q14" s="247">
        <v>0</v>
      </c>
      <c r="R14" s="247">
        <v>0</v>
      </c>
      <c r="S14" s="247">
        <v>0</v>
      </c>
      <c r="T14" s="247">
        <v>0</v>
      </c>
      <c r="U14" s="247">
        <v>0</v>
      </c>
      <c r="V14" s="167">
        <v>0</v>
      </c>
      <c r="W14" s="173">
        <f t="shared" si="0"/>
        <v>1500</v>
      </c>
    </row>
    <row r="15" spans="1:28" x14ac:dyDescent="0.25">
      <c r="A15" s="403" t="s">
        <v>74</v>
      </c>
      <c r="B15" s="28" t="s">
        <v>96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172">
        <f t="shared" si="0"/>
        <v>0</v>
      </c>
    </row>
    <row r="16" spans="1:28" x14ac:dyDescent="0.25">
      <c r="A16" s="403"/>
      <c r="B16" s="28" t="s">
        <v>97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/>
      <c r="W16" s="172">
        <f t="shared" si="0"/>
        <v>0</v>
      </c>
    </row>
    <row r="17" spans="1:25" x14ac:dyDescent="0.25">
      <c r="A17" s="402" t="s">
        <v>98</v>
      </c>
      <c r="B17" s="33" t="s">
        <v>96</v>
      </c>
      <c r="C17" s="167">
        <v>0</v>
      </c>
      <c r="D17" s="167">
        <v>0</v>
      </c>
      <c r="E17" s="167">
        <v>0</v>
      </c>
      <c r="F17" s="167">
        <v>0</v>
      </c>
      <c r="G17" s="167">
        <v>0</v>
      </c>
      <c r="H17" s="167">
        <v>0</v>
      </c>
      <c r="I17" s="167">
        <v>0</v>
      </c>
      <c r="J17" s="167">
        <v>0</v>
      </c>
      <c r="K17" s="167">
        <v>0</v>
      </c>
      <c r="L17" s="167">
        <v>0</v>
      </c>
      <c r="M17" s="167">
        <v>0</v>
      </c>
      <c r="N17" s="167">
        <v>0</v>
      </c>
      <c r="O17" s="167">
        <v>0</v>
      </c>
      <c r="P17" s="167">
        <v>0</v>
      </c>
      <c r="Q17" s="167">
        <v>0</v>
      </c>
      <c r="R17" s="167">
        <v>0</v>
      </c>
      <c r="S17" s="167">
        <v>0</v>
      </c>
      <c r="T17" s="167">
        <v>0</v>
      </c>
      <c r="U17" s="167">
        <v>0</v>
      </c>
      <c r="V17" s="167">
        <v>0</v>
      </c>
      <c r="W17" s="173">
        <f t="shared" si="0"/>
        <v>0</v>
      </c>
    </row>
    <row r="18" spans="1:25" x14ac:dyDescent="0.25">
      <c r="A18" s="430"/>
      <c r="B18" s="33" t="s">
        <v>97</v>
      </c>
      <c r="C18" s="167">
        <v>0</v>
      </c>
      <c r="D18" s="167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  <c r="J18" s="167">
        <v>0</v>
      </c>
      <c r="K18" s="167">
        <v>0</v>
      </c>
      <c r="L18" s="167">
        <v>0</v>
      </c>
      <c r="M18" s="167">
        <v>0</v>
      </c>
      <c r="N18" s="167">
        <v>0</v>
      </c>
      <c r="O18" s="167">
        <v>0</v>
      </c>
      <c r="P18" s="167">
        <v>0</v>
      </c>
      <c r="Q18" s="167">
        <v>0</v>
      </c>
      <c r="R18" s="167">
        <v>0</v>
      </c>
      <c r="S18" s="167">
        <v>0</v>
      </c>
      <c r="T18" s="167">
        <v>0</v>
      </c>
      <c r="U18" s="167"/>
      <c r="V18" s="167">
        <v>0</v>
      </c>
      <c r="W18" s="173">
        <f t="shared" si="0"/>
        <v>0</v>
      </c>
    </row>
    <row r="19" spans="1:25" ht="24" x14ac:dyDescent="0.25">
      <c r="A19" s="124" t="s">
        <v>99</v>
      </c>
      <c r="B19" s="28" t="s">
        <v>96</v>
      </c>
      <c r="C19" s="171"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0</v>
      </c>
      <c r="Q19" s="171">
        <v>0</v>
      </c>
      <c r="R19" s="171">
        <v>0</v>
      </c>
      <c r="S19" s="171">
        <v>0</v>
      </c>
      <c r="T19" s="171">
        <v>0</v>
      </c>
      <c r="U19" s="171">
        <v>0</v>
      </c>
      <c r="V19" s="171">
        <v>0</v>
      </c>
      <c r="W19" s="195">
        <f t="shared" si="0"/>
        <v>0</v>
      </c>
      <c r="X19" s="66"/>
      <c r="Y19" s="67"/>
    </row>
    <row r="20" spans="1:25" x14ac:dyDescent="0.25">
      <c r="A20" s="124" t="s">
        <v>100</v>
      </c>
      <c r="B20" s="28" t="s">
        <v>97</v>
      </c>
      <c r="C20" s="171">
        <v>0</v>
      </c>
      <c r="D20" s="171">
        <v>0</v>
      </c>
      <c r="E20" s="171">
        <v>0</v>
      </c>
      <c r="F20" s="171">
        <v>0</v>
      </c>
      <c r="G20" s="171">
        <v>1216070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0</v>
      </c>
      <c r="Q20" s="171">
        <v>0</v>
      </c>
      <c r="R20" s="171">
        <v>0</v>
      </c>
      <c r="S20" s="171">
        <v>0</v>
      </c>
      <c r="T20" s="171">
        <v>0</v>
      </c>
      <c r="U20" s="171">
        <v>0</v>
      </c>
      <c r="V20" s="171">
        <v>0</v>
      </c>
      <c r="W20" s="195">
        <f t="shared" si="0"/>
        <v>1216070</v>
      </c>
    </row>
    <row r="21" spans="1:25" x14ac:dyDescent="0.25">
      <c r="A21" s="402" t="s">
        <v>76</v>
      </c>
      <c r="B21" s="33" t="s">
        <v>96</v>
      </c>
      <c r="C21" s="167">
        <v>0</v>
      </c>
      <c r="D21" s="167">
        <v>0</v>
      </c>
      <c r="E21" s="167">
        <v>0</v>
      </c>
      <c r="F21" s="167">
        <v>0</v>
      </c>
      <c r="G21" s="167">
        <v>0</v>
      </c>
      <c r="H21" s="167">
        <v>0</v>
      </c>
      <c r="I21" s="167">
        <v>0</v>
      </c>
      <c r="J21" s="167">
        <v>0</v>
      </c>
      <c r="K21" s="167">
        <v>0</v>
      </c>
      <c r="L21" s="167">
        <v>0</v>
      </c>
      <c r="M21" s="167">
        <v>0</v>
      </c>
      <c r="N21" s="167">
        <v>0</v>
      </c>
      <c r="O21" s="167">
        <v>0</v>
      </c>
      <c r="P21" s="167">
        <v>0</v>
      </c>
      <c r="Q21" s="167">
        <v>0</v>
      </c>
      <c r="R21" s="167">
        <v>0</v>
      </c>
      <c r="S21" s="167">
        <v>0</v>
      </c>
      <c r="T21" s="167">
        <v>0</v>
      </c>
      <c r="U21" s="167">
        <v>0</v>
      </c>
      <c r="V21" s="167">
        <v>0</v>
      </c>
      <c r="W21" s="173">
        <f t="shared" si="0"/>
        <v>0</v>
      </c>
    </row>
    <row r="22" spans="1:25" x14ac:dyDescent="0.25">
      <c r="A22" s="402"/>
      <c r="B22" s="33" t="s">
        <v>97</v>
      </c>
      <c r="C22" s="167">
        <v>0</v>
      </c>
      <c r="D22" s="167">
        <v>0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  <c r="J22" s="167">
        <v>0</v>
      </c>
      <c r="K22" s="167">
        <v>0</v>
      </c>
      <c r="L22" s="167">
        <v>0</v>
      </c>
      <c r="M22" s="167">
        <v>0</v>
      </c>
      <c r="N22" s="167">
        <v>0</v>
      </c>
      <c r="O22" s="167">
        <v>0</v>
      </c>
      <c r="P22" s="167">
        <v>0</v>
      </c>
      <c r="Q22" s="167">
        <v>0</v>
      </c>
      <c r="R22" s="167">
        <v>0</v>
      </c>
      <c r="S22" s="167">
        <v>0</v>
      </c>
      <c r="T22" s="167">
        <v>0</v>
      </c>
      <c r="U22" s="167">
        <v>0</v>
      </c>
      <c r="V22" s="167">
        <v>0</v>
      </c>
      <c r="W22" s="173">
        <f t="shared" si="0"/>
        <v>0</v>
      </c>
    </row>
    <row r="23" spans="1:25" x14ac:dyDescent="0.25">
      <c r="A23" s="403" t="s">
        <v>101</v>
      </c>
      <c r="B23" s="28" t="s">
        <v>96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172">
        <f t="shared" si="0"/>
        <v>0</v>
      </c>
    </row>
    <row r="24" spans="1:25" x14ac:dyDescent="0.25">
      <c r="A24" s="403"/>
      <c r="B24" s="28" t="s">
        <v>97</v>
      </c>
      <c r="C24" s="8">
        <v>0</v>
      </c>
      <c r="D24" s="8">
        <v>0</v>
      </c>
      <c r="E24" s="8">
        <v>0</v>
      </c>
      <c r="F24" s="8">
        <v>0</v>
      </c>
      <c r="G24" s="8">
        <v>50740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172">
        <f t="shared" si="0"/>
        <v>50740</v>
      </c>
    </row>
    <row r="25" spans="1:25" x14ac:dyDescent="0.25">
      <c r="A25" s="424" t="s">
        <v>102</v>
      </c>
      <c r="B25" s="33" t="s">
        <v>96</v>
      </c>
      <c r="C25" s="167">
        <v>0</v>
      </c>
      <c r="D25" s="167">
        <v>0</v>
      </c>
      <c r="E25" s="167">
        <v>0</v>
      </c>
      <c r="F25" s="167">
        <v>0</v>
      </c>
      <c r="G25" s="167">
        <v>4412500</v>
      </c>
      <c r="H25" s="167">
        <v>0</v>
      </c>
      <c r="I25" s="167">
        <v>0</v>
      </c>
      <c r="J25" s="167">
        <v>0</v>
      </c>
      <c r="K25" s="167">
        <v>0</v>
      </c>
      <c r="L25" s="167">
        <v>0</v>
      </c>
      <c r="M25" s="167">
        <v>0</v>
      </c>
      <c r="N25" s="167">
        <v>0</v>
      </c>
      <c r="O25" s="167">
        <v>0</v>
      </c>
      <c r="P25" s="167">
        <v>0</v>
      </c>
      <c r="Q25" s="167">
        <v>0</v>
      </c>
      <c r="R25" s="167">
        <v>0</v>
      </c>
      <c r="S25" s="167">
        <v>0</v>
      </c>
      <c r="T25" s="167">
        <v>0</v>
      </c>
      <c r="U25" s="167">
        <v>0</v>
      </c>
      <c r="V25" s="167">
        <v>0</v>
      </c>
      <c r="W25" s="173">
        <f t="shared" si="0"/>
        <v>4412500</v>
      </c>
    </row>
    <row r="26" spans="1:25" ht="21" customHeight="1" x14ac:dyDescent="0.25">
      <c r="A26" s="424"/>
      <c r="B26" s="33" t="s">
        <v>97</v>
      </c>
      <c r="C26" s="167">
        <v>0</v>
      </c>
      <c r="D26" s="167">
        <v>0</v>
      </c>
      <c r="E26" s="167">
        <v>0</v>
      </c>
      <c r="F26" s="167">
        <v>0</v>
      </c>
      <c r="G26" s="247">
        <v>375000</v>
      </c>
      <c r="H26" s="167">
        <v>0</v>
      </c>
      <c r="I26" s="167">
        <v>0</v>
      </c>
      <c r="J26" s="167">
        <v>0</v>
      </c>
      <c r="K26" s="167">
        <v>0</v>
      </c>
      <c r="L26" s="167">
        <v>0</v>
      </c>
      <c r="M26" s="167">
        <v>0</v>
      </c>
      <c r="N26" s="167">
        <v>0</v>
      </c>
      <c r="O26" s="167">
        <v>0</v>
      </c>
      <c r="P26" s="167">
        <v>0</v>
      </c>
      <c r="Q26" s="167">
        <v>0</v>
      </c>
      <c r="R26" s="167">
        <v>0</v>
      </c>
      <c r="S26" s="167">
        <v>0</v>
      </c>
      <c r="T26" s="167">
        <v>0</v>
      </c>
      <c r="U26" s="167">
        <v>0</v>
      </c>
      <c r="V26" s="167">
        <v>0</v>
      </c>
      <c r="W26" s="173">
        <f t="shared" si="0"/>
        <v>375000</v>
      </c>
      <c r="Y26" s="65">
        <f>W25+W26</f>
        <v>4787500</v>
      </c>
    </row>
    <row r="27" spans="1:25" x14ac:dyDescent="0.25">
      <c r="A27" s="403" t="s">
        <v>20</v>
      </c>
      <c r="B27" s="28" t="s">
        <v>96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172">
        <f t="shared" si="0"/>
        <v>0</v>
      </c>
    </row>
    <row r="28" spans="1:25" x14ac:dyDescent="0.25">
      <c r="A28" s="425"/>
      <c r="B28" s="28" t="s">
        <v>97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172">
        <f t="shared" si="0"/>
        <v>0</v>
      </c>
    </row>
    <row r="29" spans="1:25" x14ac:dyDescent="0.25">
      <c r="A29" s="404" t="s">
        <v>79</v>
      </c>
      <c r="B29" s="68" t="s">
        <v>96</v>
      </c>
      <c r="C29" s="128">
        <f>SUM(C11,C13,C15,C17,C19,C21,C23,C25,C27)</f>
        <v>0</v>
      </c>
      <c r="D29" s="69">
        <f t="shared" ref="D29:W30" si="1">SUM(D11,D13,D15,D17,D19,D21,D23,D25,D27)</f>
        <v>0</v>
      </c>
      <c r="E29" s="69">
        <f t="shared" si="1"/>
        <v>0</v>
      </c>
      <c r="F29" s="128">
        <f t="shared" si="1"/>
        <v>0</v>
      </c>
      <c r="G29" s="69">
        <f t="shared" si="1"/>
        <v>6412500</v>
      </c>
      <c r="H29" s="128">
        <f t="shared" si="1"/>
        <v>0</v>
      </c>
      <c r="I29" s="128">
        <f t="shared" si="1"/>
        <v>0</v>
      </c>
      <c r="J29" s="128">
        <f t="shared" si="1"/>
        <v>0</v>
      </c>
      <c r="K29" s="128">
        <f t="shared" si="1"/>
        <v>0</v>
      </c>
      <c r="L29" s="128">
        <f t="shared" si="1"/>
        <v>0</v>
      </c>
      <c r="M29" s="128">
        <f t="shared" si="1"/>
        <v>0</v>
      </c>
      <c r="N29" s="128">
        <f t="shared" si="1"/>
        <v>0</v>
      </c>
      <c r="O29" s="128">
        <f t="shared" si="1"/>
        <v>0</v>
      </c>
      <c r="P29" s="128">
        <f t="shared" si="1"/>
        <v>0</v>
      </c>
      <c r="Q29" s="128">
        <f t="shared" si="1"/>
        <v>0</v>
      </c>
      <c r="R29" s="128">
        <f t="shared" si="1"/>
        <v>0</v>
      </c>
      <c r="S29" s="128">
        <f t="shared" si="1"/>
        <v>0</v>
      </c>
      <c r="T29" s="128">
        <f t="shared" si="1"/>
        <v>0</v>
      </c>
      <c r="U29" s="128">
        <f t="shared" si="1"/>
        <v>0</v>
      </c>
      <c r="V29" s="128">
        <f t="shared" si="1"/>
        <v>0</v>
      </c>
      <c r="W29" s="69">
        <f t="shared" si="1"/>
        <v>6412500</v>
      </c>
    </row>
    <row r="30" spans="1:25" x14ac:dyDescent="0.25">
      <c r="A30" s="426"/>
      <c r="B30" s="22" t="s">
        <v>103</v>
      </c>
      <c r="C30" s="70">
        <f>SUM(C12,C14,C16,C18,C20,C22,C24,C26,C28)</f>
        <v>0</v>
      </c>
      <c r="D30" s="70">
        <f t="shared" si="1"/>
        <v>0</v>
      </c>
      <c r="E30" s="70">
        <f t="shared" si="1"/>
        <v>0</v>
      </c>
      <c r="F30" s="70">
        <f t="shared" si="1"/>
        <v>0</v>
      </c>
      <c r="G30" s="70">
        <f t="shared" si="1"/>
        <v>1665086</v>
      </c>
      <c r="H30" s="70">
        <f t="shared" si="1"/>
        <v>0</v>
      </c>
      <c r="I30" s="70">
        <f t="shared" si="1"/>
        <v>0</v>
      </c>
      <c r="J30" s="70">
        <f t="shared" si="1"/>
        <v>0</v>
      </c>
      <c r="K30" s="70">
        <f t="shared" si="1"/>
        <v>0</v>
      </c>
      <c r="L30" s="70">
        <f t="shared" si="1"/>
        <v>0</v>
      </c>
      <c r="M30" s="70">
        <f t="shared" si="1"/>
        <v>0</v>
      </c>
      <c r="N30" s="70">
        <f t="shared" si="1"/>
        <v>1500</v>
      </c>
      <c r="O30" s="70">
        <f t="shared" si="1"/>
        <v>0</v>
      </c>
      <c r="P30" s="70">
        <f t="shared" si="1"/>
        <v>0</v>
      </c>
      <c r="Q30" s="70">
        <f t="shared" si="1"/>
        <v>0</v>
      </c>
      <c r="R30" s="70">
        <f t="shared" si="1"/>
        <v>0</v>
      </c>
      <c r="S30" s="70">
        <f t="shared" si="1"/>
        <v>0</v>
      </c>
      <c r="T30" s="70">
        <f t="shared" si="1"/>
        <v>0</v>
      </c>
      <c r="U30" s="70">
        <f t="shared" si="1"/>
        <v>0</v>
      </c>
      <c r="V30" s="70">
        <f t="shared" si="1"/>
        <v>0</v>
      </c>
      <c r="W30" s="70">
        <f t="shared" si="1"/>
        <v>1666586</v>
      </c>
      <c r="Y30" s="32"/>
    </row>
    <row r="31" spans="1:25" s="34" customFormat="1" x14ac:dyDescent="0.25">
      <c r="A31" s="298"/>
      <c r="B31" s="299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Y31" s="258"/>
    </row>
    <row r="32" spans="1:25" x14ac:dyDescent="0.25">
      <c r="A32" s="60" t="s">
        <v>80</v>
      </c>
      <c r="B32" s="47"/>
      <c r="C32" s="47"/>
      <c r="D32" s="47"/>
      <c r="E32" s="47"/>
      <c r="F32" s="47"/>
      <c r="G32" s="71" t="s">
        <v>104</v>
      </c>
      <c r="H32" s="71"/>
      <c r="I32" s="71"/>
      <c r="J32" s="47"/>
      <c r="K32" s="47"/>
      <c r="L32" s="47"/>
      <c r="W32" s="32"/>
    </row>
    <row r="33" spans="1:23" x14ac:dyDescent="0.25">
      <c r="A33" s="61" t="s">
        <v>81</v>
      </c>
      <c r="B33" s="47"/>
      <c r="C33" s="47"/>
      <c r="D33" s="47"/>
      <c r="E33" s="47"/>
      <c r="F33" s="47"/>
      <c r="G33" s="71"/>
      <c r="H33" s="71"/>
      <c r="I33" s="71"/>
      <c r="J33" s="47"/>
      <c r="K33" s="47"/>
      <c r="L33" s="47"/>
      <c r="W33" s="65">
        <f>W29+W30</f>
        <v>8079086</v>
      </c>
    </row>
    <row r="35" spans="1:23" x14ac:dyDescent="0.25">
      <c r="A35" s="196"/>
      <c r="B35" s="34"/>
    </row>
  </sheetData>
  <mergeCells count="17">
    <mergeCell ref="V1:W1"/>
    <mergeCell ref="B3:W3"/>
    <mergeCell ref="B4:W4"/>
    <mergeCell ref="B5:W5"/>
    <mergeCell ref="B6:W6"/>
    <mergeCell ref="A25:A26"/>
    <mergeCell ref="A27:A28"/>
    <mergeCell ref="A29:A30"/>
    <mergeCell ref="C8:W9"/>
    <mergeCell ref="A11:A12"/>
    <mergeCell ref="A13:A14"/>
    <mergeCell ref="A15:A16"/>
    <mergeCell ref="A17:A18"/>
    <mergeCell ref="A21:A22"/>
    <mergeCell ref="A23:A24"/>
    <mergeCell ref="A8:A10"/>
    <mergeCell ref="B8:B10"/>
  </mergeCells>
  <pageMargins left="0.7" right="0.7" top="0.75" bottom="0.75" header="0.3" footer="0.3"/>
  <pageSetup scale="6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54"/>
  <sheetViews>
    <sheetView zoomScaleNormal="100" workbookViewId="0">
      <pane xSplit="3" ySplit="10" topLeftCell="AF11" activePane="bottomRight" state="frozen"/>
      <selection pane="topRight" activeCell="D1" sqref="D1"/>
      <selection pane="bottomLeft" activeCell="A11" sqref="A11"/>
      <selection pane="bottomRight" activeCell="M41" sqref="M41"/>
    </sheetView>
  </sheetViews>
  <sheetFormatPr defaultRowHeight="15" x14ac:dyDescent="0.25"/>
  <cols>
    <col min="1" max="1" width="12.140625" customWidth="1"/>
    <col min="2" max="2" width="9.28515625" customWidth="1"/>
    <col min="3" max="3" width="11.85546875" bestFit="1" customWidth="1"/>
    <col min="4" max="4" width="13.140625" customWidth="1"/>
    <col min="5" max="5" width="9" customWidth="1"/>
    <col min="6" max="6" width="9.5703125" customWidth="1"/>
    <col min="7" max="7" width="9" bestFit="1" customWidth="1"/>
    <col min="8" max="8" width="9.85546875" customWidth="1"/>
    <col min="9" max="9" width="11.140625" customWidth="1"/>
    <col min="10" max="11" width="10.7109375" bestFit="1" customWidth="1"/>
    <col min="12" max="12" width="12" bestFit="1" customWidth="1"/>
    <col min="13" max="13" width="9.85546875" bestFit="1" customWidth="1"/>
    <col min="14" max="14" width="9.85546875" customWidth="1"/>
    <col min="15" max="15" width="9.42578125" bestFit="1" customWidth="1"/>
    <col min="16" max="16" width="10.140625" customWidth="1"/>
    <col min="17" max="18" width="9.85546875" bestFit="1" customWidth="1"/>
    <col min="19" max="19" width="7.7109375" bestFit="1" customWidth="1"/>
    <col min="20" max="20" width="9.140625" bestFit="1" customWidth="1"/>
    <col min="21" max="21" width="8.42578125" customWidth="1"/>
    <col min="22" max="22" width="9.7109375" customWidth="1"/>
    <col min="23" max="26" width="8.85546875" customWidth="1"/>
    <col min="27" max="30" width="7.7109375" customWidth="1"/>
    <col min="31" max="36" width="9" customWidth="1"/>
    <col min="37" max="37" width="10.5703125" customWidth="1"/>
    <col min="38" max="38" width="14.28515625" bestFit="1" customWidth="1"/>
    <col min="39" max="39" width="13.28515625" customWidth="1"/>
    <col min="40" max="40" width="13.5703125" bestFit="1" customWidth="1"/>
    <col min="41" max="41" width="12" customWidth="1"/>
  </cols>
  <sheetData>
    <row r="1" spans="1:40" x14ac:dyDescent="0.25">
      <c r="A1" s="21"/>
      <c r="B1" s="21"/>
      <c r="C1" s="21"/>
      <c r="D1" s="21"/>
      <c r="E1" s="21"/>
      <c r="F1" s="21"/>
      <c r="G1" s="21"/>
      <c r="H1" s="62"/>
      <c r="I1" s="6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408" t="s">
        <v>105</v>
      </c>
      <c r="AL1" s="443"/>
    </row>
    <row r="2" spans="1:40" x14ac:dyDescent="0.25">
      <c r="A2" s="21"/>
      <c r="B2" s="21"/>
      <c r="C2" s="21"/>
      <c r="D2" s="21"/>
      <c r="E2" s="21"/>
      <c r="F2" s="21"/>
      <c r="G2" s="21"/>
      <c r="H2" s="62"/>
      <c r="I2" s="6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72"/>
      <c r="AL2" s="73"/>
    </row>
    <row r="3" spans="1:40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</row>
    <row r="4" spans="1:40" x14ac:dyDescent="0.25">
      <c r="B4" s="386" t="s">
        <v>274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  <c r="AH4" s="386"/>
      <c r="AI4" s="386"/>
      <c r="AJ4" s="386"/>
      <c r="AK4" s="386"/>
      <c r="AL4" s="386"/>
    </row>
    <row r="5" spans="1:40" x14ac:dyDescent="0.25">
      <c r="B5" s="381" t="s">
        <v>275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81"/>
      <c r="AJ5" s="381"/>
      <c r="AK5" s="381"/>
      <c r="AL5" s="381"/>
    </row>
    <row r="6" spans="1:40" x14ac:dyDescent="0.25">
      <c r="B6" s="386" t="s">
        <v>22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  <c r="AF6" s="386"/>
      <c r="AG6" s="386"/>
      <c r="AH6" s="386"/>
      <c r="AI6" s="386"/>
      <c r="AJ6" s="386"/>
      <c r="AK6" s="386"/>
      <c r="AL6" s="386"/>
    </row>
    <row r="7" spans="1:4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</row>
    <row r="8" spans="1:40" s="264" customFormat="1" ht="16.5" customHeight="1" x14ac:dyDescent="0.25">
      <c r="A8" s="387" t="s">
        <v>106</v>
      </c>
      <c r="B8" s="387" t="s">
        <v>222</v>
      </c>
      <c r="C8" s="387" t="s">
        <v>107</v>
      </c>
      <c r="D8" s="391" t="s">
        <v>223</v>
      </c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  <c r="W8" s="392"/>
      <c r="X8" s="392"/>
      <c r="Y8" s="392"/>
      <c r="Z8" s="392"/>
      <c r="AA8" s="392"/>
      <c r="AB8" s="392"/>
      <c r="AC8" s="392"/>
      <c r="AD8" s="392"/>
      <c r="AE8" s="392"/>
      <c r="AF8" s="392"/>
      <c r="AG8" s="392"/>
      <c r="AH8" s="392"/>
      <c r="AI8" s="392"/>
      <c r="AJ8" s="392"/>
      <c r="AK8" s="392"/>
      <c r="AL8" s="444"/>
    </row>
    <row r="9" spans="1:40" ht="12.75" customHeight="1" x14ac:dyDescent="0.25">
      <c r="A9" s="388"/>
      <c r="B9" s="388"/>
      <c r="C9" s="388"/>
      <c r="D9" s="398"/>
      <c r="E9" s="399"/>
      <c r="F9" s="399"/>
      <c r="G9" s="399"/>
      <c r="H9" s="399"/>
      <c r="I9" s="399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399"/>
      <c r="U9" s="399"/>
      <c r="V9" s="399"/>
      <c r="W9" s="399"/>
      <c r="X9" s="399"/>
      <c r="Y9" s="399"/>
      <c r="Z9" s="399"/>
      <c r="AA9" s="399"/>
      <c r="AB9" s="399"/>
      <c r="AC9" s="399"/>
      <c r="AD9" s="399"/>
      <c r="AE9" s="399"/>
      <c r="AF9" s="399"/>
      <c r="AG9" s="399"/>
      <c r="AH9" s="399"/>
      <c r="AI9" s="399"/>
      <c r="AJ9" s="399"/>
      <c r="AK9" s="399"/>
      <c r="AL9" s="445"/>
    </row>
    <row r="10" spans="1:40" ht="56.25" x14ac:dyDescent="0.25">
      <c r="A10" s="390"/>
      <c r="B10" s="390"/>
      <c r="C10" s="390"/>
      <c r="D10" s="74" t="s">
        <v>108</v>
      </c>
      <c r="E10" s="174" t="s">
        <v>195</v>
      </c>
      <c r="F10" s="74" t="s">
        <v>109</v>
      </c>
      <c r="G10" s="74" t="s">
        <v>110</v>
      </c>
      <c r="H10" s="74" t="s">
        <v>111</v>
      </c>
      <c r="I10" s="166" t="s">
        <v>193</v>
      </c>
      <c r="J10" s="74" t="s">
        <v>112</v>
      </c>
      <c r="K10" s="75" t="s">
        <v>113</v>
      </c>
      <c r="L10" s="74" t="s">
        <v>114</v>
      </c>
      <c r="M10" s="76" t="s">
        <v>256</v>
      </c>
      <c r="N10" s="74" t="s">
        <v>115</v>
      </c>
      <c r="O10" s="74" t="s">
        <v>116</v>
      </c>
      <c r="P10" s="76" t="s">
        <v>117</v>
      </c>
      <c r="Q10" s="74" t="s">
        <v>118</v>
      </c>
      <c r="R10" s="74" t="s">
        <v>119</v>
      </c>
      <c r="S10" s="74" t="s">
        <v>120</v>
      </c>
      <c r="T10" s="74" t="s">
        <v>121</v>
      </c>
      <c r="U10" s="74" t="s">
        <v>122</v>
      </c>
      <c r="V10" s="74" t="s">
        <v>123</v>
      </c>
      <c r="W10" s="74" t="s">
        <v>124</v>
      </c>
      <c r="X10" s="207" t="s">
        <v>284</v>
      </c>
      <c r="Y10" s="207" t="s">
        <v>41</v>
      </c>
      <c r="Z10" s="207" t="s">
        <v>285</v>
      </c>
      <c r="AA10" s="207" t="s">
        <v>217</v>
      </c>
      <c r="AB10" s="207" t="s">
        <v>206</v>
      </c>
      <c r="AC10" s="207" t="s">
        <v>218</v>
      </c>
      <c r="AD10" s="207" t="s">
        <v>237</v>
      </c>
      <c r="AE10" s="166" t="s">
        <v>213</v>
      </c>
      <c r="AF10" s="166" t="s">
        <v>194</v>
      </c>
      <c r="AG10" s="207" t="s">
        <v>207</v>
      </c>
      <c r="AH10" s="174" t="s">
        <v>45</v>
      </c>
      <c r="AI10" s="207" t="s">
        <v>219</v>
      </c>
      <c r="AJ10" s="207" t="s">
        <v>283</v>
      </c>
      <c r="AK10" s="74" t="s">
        <v>125</v>
      </c>
      <c r="AL10" s="74" t="s">
        <v>126</v>
      </c>
    </row>
    <row r="11" spans="1:40" ht="13.5" customHeight="1" x14ac:dyDescent="0.25">
      <c r="A11" s="441" t="s">
        <v>7</v>
      </c>
      <c r="B11" s="442">
        <v>1</v>
      </c>
      <c r="C11" s="77" t="s">
        <v>127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09">
        <v>0</v>
      </c>
      <c r="M11" s="209">
        <v>0</v>
      </c>
      <c r="N11" s="209">
        <v>0</v>
      </c>
      <c r="O11" s="209">
        <v>0</v>
      </c>
      <c r="P11" s="209">
        <v>0</v>
      </c>
      <c r="Q11" s="209">
        <v>0</v>
      </c>
      <c r="R11" s="209">
        <v>0</v>
      </c>
      <c r="S11" s="209">
        <v>0</v>
      </c>
      <c r="T11" s="209">
        <v>0</v>
      </c>
      <c r="U11" s="209">
        <v>0</v>
      </c>
      <c r="V11" s="209">
        <v>0</v>
      </c>
      <c r="W11" s="209">
        <v>0</v>
      </c>
      <c r="X11" s="209">
        <v>0</v>
      </c>
      <c r="Y11" s="209"/>
      <c r="Z11" s="209"/>
      <c r="AA11" s="209">
        <v>0</v>
      </c>
      <c r="AB11" s="209">
        <v>0</v>
      </c>
      <c r="AC11" s="209">
        <v>0</v>
      </c>
      <c r="AD11" s="209">
        <v>0</v>
      </c>
      <c r="AE11" s="209">
        <v>0</v>
      </c>
      <c r="AF11" s="209">
        <v>0</v>
      </c>
      <c r="AG11" s="209">
        <v>0</v>
      </c>
      <c r="AH11" s="209">
        <v>0</v>
      </c>
      <c r="AI11" s="209">
        <v>0</v>
      </c>
      <c r="AJ11" s="209"/>
      <c r="AK11" s="209">
        <v>0</v>
      </c>
      <c r="AL11" s="175">
        <f t="shared" ref="AL11:AL38" si="0">SUM(D11:AK11)</f>
        <v>0</v>
      </c>
    </row>
    <row r="12" spans="1:40" s="34" customFormat="1" ht="13.5" customHeight="1" x14ac:dyDescent="0.25">
      <c r="A12" s="432"/>
      <c r="B12" s="433"/>
      <c r="C12" s="79" t="s">
        <v>128</v>
      </c>
      <c r="D12" s="209">
        <v>0</v>
      </c>
      <c r="E12" s="209">
        <v>0</v>
      </c>
      <c r="F12" s="209">
        <v>0</v>
      </c>
      <c r="G12" s="209">
        <v>0</v>
      </c>
      <c r="H12" s="209">
        <v>0</v>
      </c>
      <c r="I12" s="209">
        <v>0</v>
      </c>
      <c r="J12" s="209">
        <v>0</v>
      </c>
      <c r="K12" s="209">
        <v>0</v>
      </c>
      <c r="L12" s="209">
        <v>0</v>
      </c>
      <c r="M12" s="209">
        <v>0</v>
      </c>
      <c r="N12" s="209">
        <v>0</v>
      </c>
      <c r="O12" s="209">
        <v>0</v>
      </c>
      <c r="P12" s="209">
        <v>0</v>
      </c>
      <c r="Q12" s="209">
        <v>786075</v>
      </c>
      <c r="R12" s="209">
        <v>0</v>
      </c>
      <c r="S12" s="209">
        <v>0</v>
      </c>
      <c r="T12" s="209">
        <v>0</v>
      </c>
      <c r="U12" s="209">
        <v>0</v>
      </c>
      <c r="V12" s="209">
        <v>0</v>
      </c>
      <c r="W12" s="209">
        <v>0</v>
      </c>
      <c r="X12" s="209">
        <v>0</v>
      </c>
      <c r="Y12" s="209"/>
      <c r="Z12" s="209"/>
      <c r="AA12" s="209">
        <v>0</v>
      </c>
      <c r="AB12" s="209">
        <v>0</v>
      </c>
      <c r="AC12" s="209">
        <v>0</v>
      </c>
      <c r="AD12" s="209">
        <v>0</v>
      </c>
      <c r="AE12" s="209">
        <v>0</v>
      </c>
      <c r="AF12" s="209">
        <v>0</v>
      </c>
      <c r="AG12" s="209">
        <v>0</v>
      </c>
      <c r="AH12" s="209">
        <v>0</v>
      </c>
      <c r="AI12" s="209">
        <v>0</v>
      </c>
      <c r="AJ12" s="209">
        <v>0</v>
      </c>
      <c r="AK12" s="209"/>
      <c r="AL12" s="176">
        <f t="shared" si="0"/>
        <v>786075</v>
      </c>
    </row>
    <row r="13" spans="1:40" ht="13.5" customHeight="1" x14ac:dyDescent="0.25">
      <c r="A13" s="434" t="s">
        <v>8</v>
      </c>
      <c r="B13" s="435">
        <v>13</v>
      </c>
      <c r="C13" s="81" t="s">
        <v>127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  <c r="W13" s="82">
        <v>0</v>
      </c>
      <c r="X13" s="82"/>
      <c r="Y13" s="82"/>
      <c r="Z13" s="82"/>
      <c r="AA13" s="82">
        <v>0</v>
      </c>
      <c r="AB13" s="82">
        <v>0</v>
      </c>
      <c r="AC13" s="82">
        <v>0</v>
      </c>
      <c r="AD13" s="82">
        <v>0</v>
      </c>
      <c r="AE13" s="82">
        <v>0</v>
      </c>
      <c r="AF13" s="82">
        <v>0</v>
      </c>
      <c r="AG13" s="82">
        <v>0</v>
      </c>
      <c r="AH13" s="82">
        <v>0</v>
      </c>
      <c r="AI13" s="82">
        <v>0</v>
      </c>
      <c r="AJ13" s="82"/>
      <c r="AK13" s="82">
        <v>0</v>
      </c>
      <c r="AL13" s="178">
        <f t="shared" si="0"/>
        <v>0</v>
      </c>
    </row>
    <row r="14" spans="1:40" s="34" customFormat="1" ht="13.5" customHeight="1" x14ac:dyDescent="0.25">
      <c r="A14" s="434"/>
      <c r="B14" s="435"/>
      <c r="C14" s="83" t="s">
        <v>128</v>
      </c>
      <c r="D14" s="82">
        <v>104500</v>
      </c>
      <c r="E14" s="82">
        <v>0</v>
      </c>
      <c r="F14" s="82">
        <v>8880</v>
      </c>
      <c r="G14" s="82">
        <v>0</v>
      </c>
      <c r="H14" s="82">
        <v>0</v>
      </c>
      <c r="I14" s="82">
        <v>0</v>
      </c>
      <c r="J14" s="82">
        <v>47000</v>
      </c>
      <c r="K14" s="355">
        <v>1037900</v>
      </c>
      <c r="L14" s="356">
        <v>8774500</v>
      </c>
      <c r="M14" s="82">
        <v>39350</v>
      </c>
      <c r="N14" s="82">
        <v>0</v>
      </c>
      <c r="O14" s="82">
        <v>0</v>
      </c>
      <c r="P14" s="82">
        <v>0</v>
      </c>
      <c r="Q14" s="82">
        <v>620800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  <c r="W14" s="82">
        <v>0</v>
      </c>
      <c r="X14" s="82"/>
      <c r="Y14" s="82"/>
      <c r="Z14" s="82"/>
      <c r="AA14" s="82">
        <v>0</v>
      </c>
      <c r="AB14" s="82">
        <v>0</v>
      </c>
      <c r="AC14" s="82">
        <v>0</v>
      </c>
      <c r="AD14" s="82">
        <v>0</v>
      </c>
      <c r="AE14" s="82">
        <v>0</v>
      </c>
      <c r="AF14" s="82">
        <v>0</v>
      </c>
      <c r="AG14" s="82">
        <v>0</v>
      </c>
      <c r="AH14" s="82">
        <v>0</v>
      </c>
      <c r="AI14" s="82">
        <v>0</v>
      </c>
      <c r="AJ14" s="82"/>
      <c r="AK14" s="82">
        <v>0</v>
      </c>
      <c r="AL14" s="179">
        <f t="shared" si="0"/>
        <v>10632930</v>
      </c>
    </row>
    <row r="15" spans="1:40" s="34" customFormat="1" ht="13.5" customHeight="1" x14ac:dyDescent="0.25">
      <c r="A15" s="432" t="s">
        <v>9</v>
      </c>
      <c r="B15" s="433">
        <v>7</v>
      </c>
      <c r="C15" s="77" t="s">
        <v>127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209">
        <v>0</v>
      </c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09">
        <v>0</v>
      </c>
      <c r="P15" s="209">
        <v>0</v>
      </c>
      <c r="Q15" s="209">
        <v>0</v>
      </c>
      <c r="R15" s="209">
        <v>0</v>
      </c>
      <c r="S15" s="209">
        <v>0</v>
      </c>
      <c r="T15" s="209"/>
      <c r="U15" s="209">
        <v>0</v>
      </c>
      <c r="V15" s="209">
        <v>0</v>
      </c>
      <c r="W15" s="209">
        <v>0</v>
      </c>
      <c r="X15" s="209"/>
      <c r="Y15" s="209"/>
      <c r="Z15" s="209"/>
      <c r="AA15" s="209">
        <v>0</v>
      </c>
      <c r="AB15" s="209">
        <v>0</v>
      </c>
      <c r="AC15" s="209">
        <v>0</v>
      </c>
      <c r="AD15" s="209">
        <v>0</v>
      </c>
      <c r="AE15" s="209">
        <v>0</v>
      </c>
      <c r="AF15" s="209">
        <v>0</v>
      </c>
      <c r="AG15" s="209">
        <v>0</v>
      </c>
      <c r="AH15" s="209">
        <v>0</v>
      </c>
      <c r="AI15" s="209">
        <v>0</v>
      </c>
      <c r="AJ15" s="209"/>
      <c r="AK15" s="209">
        <v>0</v>
      </c>
      <c r="AL15" s="180">
        <f t="shared" si="0"/>
        <v>0</v>
      </c>
    </row>
    <row r="16" spans="1:40" s="34" customFormat="1" ht="13.5" customHeight="1" x14ac:dyDescent="0.25">
      <c r="A16" s="432"/>
      <c r="B16" s="433"/>
      <c r="C16" s="79" t="s">
        <v>128</v>
      </c>
      <c r="D16" s="209">
        <v>0</v>
      </c>
      <c r="E16" s="209">
        <v>0</v>
      </c>
      <c r="F16" s="209">
        <v>0</v>
      </c>
      <c r="G16" s="209">
        <v>30000</v>
      </c>
      <c r="H16" s="209">
        <v>0</v>
      </c>
      <c r="I16" s="209">
        <v>7500</v>
      </c>
      <c r="J16" s="209">
        <v>0</v>
      </c>
      <c r="K16" s="209">
        <v>70633</v>
      </c>
      <c r="L16" s="209">
        <v>831528</v>
      </c>
      <c r="M16" s="209">
        <v>0</v>
      </c>
      <c r="N16" s="209">
        <v>0</v>
      </c>
      <c r="O16" s="209">
        <v>0</v>
      </c>
      <c r="P16" s="209">
        <v>0</v>
      </c>
      <c r="Q16" s="209">
        <v>565000</v>
      </c>
      <c r="R16" s="209">
        <v>0</v>
      </c>
      <c r="S16" s="209">
        <v>0</v>
      </c>
      <c r="T16" s="209">
        <v>0</v>
      </c>
      <c r="U16" s="209">
        <v>0</v>
      </c>
      <c r="V16" s="209">
        <v>0</v>
      </c>
      <c r="W16" s="209">
        <v>0</v>
      </c>
      <c r="X16" s="209"/>
      <c r="Y16" s="209"/>
      <c r="Z16" s="209"/>
      <c r="AA16" s="209">
        <v>0</v>
      </c>
      <c r="AB16" s="209">
        <v>0</v>
      </c>
      <c r="AC16" s="209">
        <v>0</v>
      </c>
      <c r="AD16" s="209">
        <v>0</v>
      </c>
      <c r="AE16" s="209">
        <v>0</v>
      </c>
      <c r="AF16" s="209">
        <v>0</v>
      </c>
      <c r="AG16" s="209">
        <v>0</v>
      </c>
      <c r="AH16" s="209">
        <v>0</v>
      </c>
      <c r="AI16" s="209">
        <v>0</v>
      </c>
      <c r="AJ16" s="209"/>
      <c r="AK16" s="209">
        <v>0</v>
      </c>
      <c r="AL16" s="176">
        <f t="shared" si="0"/>
        <v>1504661</v>
      </c>
      <c r="AN16" s="213"/>
    </row>
    <row r="17" spans="1:41" s="34" customFormat="1" ht="13.5" customHeight="1" x14ac:dyDescent="0.25">
      <c r="A17" s="434" t="s">
        <v>10</v>
      </c>
      <c r="B17" s="435">
        <v>33</v>
      </c>
      <c r="C17" s="81" t="s">
        <v>127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82">
        <v>0</v>
      </c>
      <c r="X17" s="82"/>
      <c r="Y17" s="82"/>
      <c r="Z17" s="82"/>
      <c r="AA17" s="82">
        <v>0</v>
      </c>
      <c r="AB17" s="82">
        <v>0</v>
      </c>
      <c r="AC17" s="82">
        <v>0</v>
      </c>
      <c r="AD17" s="82">
        <v>0</v>
      </c>
      <c r="AE17" s="82">
        <v>0</v>
      </c>
      <c r="AF17" s="82">
        <v>0</v>
      </c>
      <c r="AG17" s="82">
        <v>0</v>
      </c>
      <c r="AH17" s="82">
        <v>0</v>
      </c>
      <c r="AI17" s="82">
        <v>0</v>
      </c>
      <c r="AJ17" s="82"/>
      <c r="AK17" s="82">
        <v>0</v>
      </c>
      <c r="AL17" s="181">
        <f t="shared" si="0"/>
        <v>0</v>
      </c>
    </row>
    <row r="18" spans="1:41" s="34" customFormat="1" ht="13.5" customHeight="1" x14ac:dyDescent="0.25">
      <c r="A18" s="434"/>
      <c r="B18" s="435"/>
      <c r="C18" s="83" t="s">
        <v>128</v>
      </c>
      <c r="D18" s="357">
        <v>2728121</v>
      </c>
      <c r="E18" s="116">
        <v>0</v>
      </c>
      <c r="F18" s="357">
        <v>37861887</v>
      </c>
      <c r="G18" s="116">
        <v>0</v>
      </c>
      <c r="H18" s="357">
        <v>29494772</v>
      </c>
      <c r="I18" s="357">
        <v>10835928</v>
      </c>
      <c r="J18" s="357">
        <v>88002087</v>
      </c>
      <c r="K18" s="356">
        <v>78924381</v>
      </c>
      <c r="L18" s="357">
        <v>542481798</v>
      </c>
      <c r="M18" s="357">
        <v>11734764</v>
      </c>
      <c r="N18" s="82">
        <v>4430000</v>
      </c>
      <c r="O18" s="82">
        <v>5155000</v>
      </c>
      <c r="P18" s="82">
        <v>11605000</v>
      </c>
      <c r="Q18" s="82">
        <v>25324528</v>
      </c>
      <c r="R18" s="82">
        <v>20890000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58000</v>
      </c>
      <c r="Y18" s="82"/>
      <c r="Z18" s="82"/>
      <c r="AA18" s="82">
        <v>0</v>
      </c>
      <c r="AB18" s="82">
        <v>285</v>
      </c>
      <c r="AC18" s="82">
        <v>0</v>
      </c>
      <c r="AD18" s="82">
        <v>0</v>
      </c>
      <c r="AE18" s="82">
        <v>0</v>
      </c>
      <c r="AF18" s="82">
        <v>0</v>
      </c>
      <c r="AG18" s="82">
        <v>445000</v>
      </c>
      <c r="AH18" s="82">
        <v>0</v>
      </c>
      <c r="AI18" s="82">
        <v>0</v>
      </c>
      <c r="AJ18" s="82"/>
      <c r="AK18" s="82">
        <v>290000</v>
      </c>
      <c r="AL18" s="179">
        <f t="shared" si="0"/>
        <v>870261551</v>
      </c>
    </row>
    <row r="19" spans="1:41" s="34" customFormat="1" ht="13.5" customHeight="1" x14ac:dyDescent="0.25">
      <c r="A19" s="432" t="s">
        <v>11</v>
      </c>
      <c r="B19" s="433">
        <v>20</v>
      </c>
      <c r="C19" s="77" t="s">
        <v>127</v>
      </c>
      <c r="D19" s="321">
        <v>0</v>
      </c>
      <c r="E19" s="321">
        <v>0</v>
      </c>
      <c r="F19" s="321">
        <v>0</v>
      </c>
      <c r="G19" s="321">
        <v>0</v>
      </c>
      <c r="H19" s="321">
        <v>0</v>
      </c>
      <c r="I19" s="321">
        <v>0</v>
      </c>
      <c r="J19" s="321">
        <v>0</v>
      </c>
      <c r="K19" s="321">
        <v>0</v>
      </c>
      <c r="L19" s="321">
        <v>0</v>
      </c>
      <c r="M19" s="321">
        <v>0</v>
      </c>
      <c r="N19" s="321">
        <v>0</v>
      </c>
      <c r="O19" s="321">
        <v>0</v>
      </c>
      <c r="P19" s="321">
        <v>0</v>
      </c>
      <c r="Q19" s="321">
        <v>0</v>
      </c>
      <c r="R19" s="321">
        <v>0</v>
      </c>
      <c r="S19" s="321">
        <v>0</v>
      </c>
      <c r="T19" s="321">
        <v>0</v>
      </c>
      <c r="U19" s="321">
        <v>0</v>
      </c>
      <c r="V19" s="321">
        <v>0</v>
      </c>
      <c r="W19" s="321">
        <v>0</v>
      </c>
      <c r="X19" s="321"/>
      <c r="Y19" s="321"/>
      <c r="Z19" s="321"/>
      <c r="AA19" s="321">
        <v>0</v>
      </c>
      <c r="AB19" s="321">
        <v>0</v>
      </c>
      <c r="AC19" s="321">
        <v>0</v>
      </c>
      <c r="AD19" s="321">
        <v>0</v>
      </c>
      <c r="AE19" s="321">
        <v>0</v>
      </c>
      <c r="AF19" s="321">
        <v>0</v>
      </c>
      <c r="AG19" s="321">
        <v>0</v>
      </c>
      <c r="AH19" s="321">
        <v>0</v>
      </c>
      <c r="AI19" s="321">
        <v>0</v>
      </c>
      <c r="AJ19" s="321"/>
      <c r="AK19" s="321">
        <v>0</v>
      </c>
      <c r="AL19" s="177">
        <f t="shared" si="0"/>
        <v>0</v>
      </c>
    </row>
    <row r="20" spans="1:41" s="34" customFormat="1" ht="13.5" customHeight="1" x14ac:dyDescent="0.25">
      <c r="A20" s="432"/>
      <c r="B20" s="433"/>
      <c r="C20" s="79" t="s">
        <v>128</v>
      </c>
      <c r="D20" s="321">
        <v>44500</v>
      </c>
      <c r="E20" s="321">
        <v>0</v>
      </c>
      <c r="F20" s="210">
        <v>0</v>
      </c>
      <c r="G20" s="210">
        <v>13000</v>
      </c>
      <c r="H20" s="321">
        <v>0</v>
      </c>
      <c r="I20" s="321">
        <v>0</v>
      </c>
      <c r="J20" s="322">
        <v>1921800</v>
      </c>
      <c r="K20" s="323">
        <v>7745971</v>
      </c>
      <c r="L20" s="323">
        <v>100471532</v>
      </c>
      <c r="M20" s="210">
        <v>0</v>
      </c>
      <c r="N20" s="210">
        <v>0</v>
      </c>
      <c r="O20" s="211">
        <v>0</v>
      </c>
      <c r="P20" s="210">
        <v>47000</v>
      </c>
      <c r="Q20" s="210">
        <v>750400</v>
      </c>
      <c r="R20" s="210">
        <v>0</v>
      </c>
      <c r="S20" s="211">
        <v>0</v>
      </c>
      <c r="T20" s="211">
        <v>26257</v>
      </c>
      <c r="U20" s="210">
        <v>967393</v>
      </c>
      <c r="V20" s="211">
        <v>301950</v>
      </c>
      <c r="W20" s="211">
        <v>0</v>
      </c>
      <c r="X20" s="211"/>
      <c r="Y20" s="211">
        <v>1050</v>
      </c>
      <c r="Z20" s="211">
        <v>5000</v>
      </c>
      <c r="AA20" s="211">
        <v>0</v>
      </c>
      <c r="AB20" s="211">
        <v>0</v>
      </c>
      <c r="AC20" s="211">
        <v>0</v>
      </c>
      <c r="AD20" s="211">
        <v>0</v>
      </c>
      <c r="AE20" s="210">
        <v>8100</v>
      </c>
      <c r="AF20" s="210">
        <v>12000</v>
      </c>
      <c r="AG20" s="210">
        <v>0</v>
      </c>
      <c r="AH20" s="210">
        <v>0</v>
      </c>
      <c r="AI20" s="210">
        <v>0</v>
      </c>
      <c r="AJ20" s="210">
        <v>169000</v>
      </c>
      <c r="AK20" s="322">
        <v>100</v>
      </c>
      <c r="AL20" s="176">
        <f t="shared" si="0"/>
        <v>112485053</v>
      </c>
      <c r="AO20" s="258"/>
    </row>
    <row r="21" spans="1:41" ht="13.5" customHeight="1" x14ac:dyDescent="0.25">
      <c r="A21" s="434" t="s">
        <v>12</v>
      </c>
      <c r="B21" s="435">
        <v>29</v>
      </c>
      <c r="C21" s="81" t="s">
        <v>127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2">
        <v>0</v>
      </c>
      <c r="Q21" s="82">
        <v>0</v>
      </c>
      <c r="R21" s="82">
        <v>0</v>
      </c>
      <c r="S21" s="82">
        <v>0</v>
      </c>
      <c r="T21" s="82">
        <v>0</v>
      </c>
      <c r="U21" s="82">
        <v>0</v>
      </c>
      <c r="V21" s="82">
        <v>0</v>
      </c>
      <c r="W21" s="82">
        <v>0</v>
      </c>
      <c r="X21" s="82"/>
      <c r="Y21" s="82"/>
      <c r="Z21" s="82"/>
      <c r="AA21" s="82">
        <v>0</v>
      </c>
      <c r="AB21" s="82">
        <v>0</v>
      </c>
      <c r="AC21" s="82">
        <v>0</v>
      </c>
      <c r="AD21" s="82">
        <v>0</v>
      </c>
      <c r="AE21" s="82">
        <v>0</v>
      </c>
      <c r="AF21" s="82">
        <v>0</v>
      </c>
      <c r="AG21" s="82">
        <v>0</v>
      </c>
      <c r="AH21" s="82">
        <v>0</v>
      </c>
      <c r="AI21" s="82">
        <v>0</v>
      </c>
      <c r="AJ21" s="82"/>
      <c r="AK21" s="82">
        <v>0</v>
      </c>
      <c r="AL21" s="181">
        <f t="shared" si="0"/>
        <v>0</v>
      </c>
    </row>
    <row r="22" spans="1:41" s="34" customFormat="1" ht="13.5" customHeight="1" x14ac:dyDescent="0.25">
      <c r="A22" s="434"/>
      <c r="B22" s="435"/>
      <c r="C22" s="83" t="s">
        <v>128</v>
      </c>
      <c r="D22" s="181">
        <v>0</v>
      </c>
      <c r="E22" s="181">
        <v>0</v>
      </c>
      <c r="F22" s="181">
        <v>237050</v>
      </c>
      <c r="G22" s="181">
        <v>0</v>
      </c>
      <c r="H22" s="181">
        <v>0</v>
      </c>
      <c r="I22" s="181">
        <v>0</v>
      </c>
      <c r="J22" s="181">
        <v>31900</v>
      </c>
      <c r="K22" s="181">
        <v>10309730</v>
      </c>
      <c r="L22" s="181">
        <v>4275635</v>
      </c>
      <c r="M22" s="82">
        <v>2287484</v>
      </c>
      <c r="N22" s="82">
        <v>0</v>
      </c>
      <c r="O22" s="82">
        <v>0</v>
      </c>
      <c r="P22" s="82">
        <v>74200</v>
      </c>
      <c r="Q22" s="82">
        <v>647715</v>
      </c>
      <c r="R22" s="82">
        <v>0</v>
      </c>
      <c r="S22" s="82">
        <v>0</v>
      </c>
      <c r="T22" s="82">
        <v>34050</v>
      </c>
      <c r="U22" s="82">
        <v>0</v>
      </c>
      <c r="V22" s="82">
        <v>26900</v>
      </c>
      <c r="W22" s="82">
        <v>0</v>
      </c>
      <c r="X22" s="82"/>
      <c r="Y22" s="82"/>
      <c r="Z22" s="82"/>
      <c r="AA22" s="82">
        <v>0</v>
      </c>
      <c r="AB22" s="82">
        <v>0</v>
      </c>
      <c r="AC22" s="82">
        <v>0</v>
      </c>
      <c r="AD22" s="82">
        <v>0</v>
      </c>
      <c r="AE22" s="82">
        <v>0</v>
      </c>
      <c r="AF22" s="82">
        <v>0</v>
      </c>
      <c r="AG22" s="82">
        <v>0</v>
      </c>
      <c r="AH22" s="82">
        <v>0</v>
      </c>
      <c r="AI22" s="82">
        <v>0</v>
      </c>
      <c r="AJ22" s="82">
        <v>53000</v>
      </c>
      <c r="AK22" s="82">
        <v>0</v>
      </c>
      <c r="AL22" s="179">
        <f t="shared" si="0"/>
        <v>17977664</v>
      </c>
    </row>
    <row r="23" spans="1:41" ht="13.5" customHeight="1" x14ac:dyDescent="0.25">
      <c r="A23" s="432" t="s">
        <v>13</v>
      </c>
      <c r="B23" s="433">
        <v>10</v>
      </c>
      <c r="C23" s="77" t="s">
        <v>127</v>
      </c>
      <c r="D23" s="209">
        <v>0</v>
      </c>
      <c r="E23" s="209">
        <v>0</v>
      </c>
      <c r="F23" s="209">
        <v>0</v>
      </c>
      <c r="G23" s="209">
        <v>0</v>
      </c>
      <c r="H23" s="209">
        <v>0</v>
      </c>
      <c r="I23" s="209">
        <v>0</v>
      </c>
      <c r="J23" s="209">
        <v>0</v>
      </c>
      <c r="K23" s="209">
        <v>0</v>
      </c>
      <c r="L23" s="209">
        <v>0</v>
      </c>
      <c r="M23" s="209">
        <v>0</v>
      </c>
      <c r="N23" s="209">
        <v>0</v>
      </c>
      <c r="O23" s="209">
        <v>0</v>
      </c>
      <c r="P23" s="209">
        <v>0</v>
      </c>
      <c r="Q23" s="209">
        <v>0</v>
      </c>
      <c r="R23" s="209">
        <v>0</v>
      </c>
      <c r="S23" s="209">
        <v>0</v>
      </c>
      <c r="T23" s="209">
        <v>0</v>
      </c>
      <c r="U23" s="209">
        <v>0</v>
      </c>
      <c r="V23" s="209">
        <v>0</v>
      </c>
      <c r="W23" s="209">
        <v>0</v>
      </c>
      <c r="X23" s="209"/>
      <c r="Y23" s="209"/>
      <c r="Z23" s="209"/>
      <c r="AA23" s="209">
        <v>0</v>
      </c>
      <c r="AB23" s="209">
        <v>0</v>
      </c>
      <c r="AC23" s="209">
        <v>0</v>
      </c>
      <c r="AD23" s="209">
        <v>0</v>
      </c>
      <c r="AE23" s="209">
        <v>0</v>
      </c>
      <c r="AF23" s="209">
        <v>0</v>
      </c>
      <c r="AG23" s="209">
        <v>0</v>
      </c>
      <c r="AH23" s="209">
        <v>0</v>
      </c>
      <c r="AI23" s="209">
        <v>0</v>
      </c>
      <c r="AJ23" s="209"/>
      <c r="AK23" s="209">
        <v>0</v>
      </c>
      <c r="AL23" s="175">
        <f t="shared" si="0"/>
        <v>0</v>
      </c>
    </row>
    <row r="24" spans="1:41" s="34" customFormat="1" ht="13.5" customHeight="1" x14ac:dyDescent="0.25">
      <c r="A24" s="432"/>
      <c r="B24" s="433"/>
      <c r="C24" s="79" t="s">
        <v>129</v>
      </c>
      <c r="D24" s="209">
        <v>65</v>
      </c>
      <c r="E24" s="209">
        <v>0</v>
      </c>
      <c r="F24" s="209">
        <v>0</v>
      </c>
      <c r="G24" s="209">
        <v>20000</v>
      </c>
      <c r="H24" s="209">
        <v>0</v>
      </c>
      <c r="I24" s="209">
        <v>0</v>
      </c>
      <c r="J24" s="209">
        <v>9600</v>
      </c>
      <c r="K24" s="209">
        <v>854767</v>
      </c>
      <c r="L24" s="209">
        <v>1112469</v>
      </c>
      <c r="M24" s="209">
        <v>4000</v>
      </c>
      <c r="N24" s="209">
        <v>0</v>
      </c>
      <c r="O24" s="209">
        <v>0</v>
      </c>
      <c r="P24" s="209">
        <v>0</v>
      </c>
      <c r="Q24" s="209">
        <v>517230</v>
      </c>
      <c r="R24" s="209">
        <v>0</v>
      </c>
      <c r="S24" s="209">
        <v>1000</v>
      </c>
      <c r="T24" s="209">
        <v>0</v>
      </c>
      <c r="U24" s="209">
        <v>1095</v>
      </c>
      <c r="V24" s="209">
        <v>0</v>
      </c>
      <c r="W24" s="209">
        <v>0</v>
      </c>
      <c r="X24" s="209"/>
      <c r="Y24" s="209"/>
      <c r="Z24" s="209"/>
      <c r="AA24" s="209">
        <v>0</v>
      </c>
      <c r="AB24" s="209">
        <v>0</v>
      </c>
      <c r="AC24" s="209">
        <v>0</v>
      </c>
      <c r="AD24" s="209">
        <v>0</v>
      </c>
      <c r="AE24" s="209">
        <v>0</v>
      </c>
      <c r="AF24" s="209">
        <v>0</v>
      </c>
      <c r="AG24" s="209">
        <v>0</v>
      </c>
      <c r="AH24" s="209">
        <v>0</v>
      </c>
      <c r="AI24" s="209">
        <v>0</v>
      </c>
      <c r="AJ24" s="209"/>
      <c r="AK24" s="209">
        <v>0</v>
      </c>
      <c r="AL24" s="176">
        <f t="shared" si="0"/>
        <v>2520226</v>
      </c>
    </row>
    <row r="25" spans="1:41" ht="13.5" customHeight="1" x14ac:dyDescent="0.25">
      <c r="A25" s="434" t="s">
        <v>14</v>
      </c>
      <c r="B25" s="440">
        <v>11</v>
      </c>
      <c r="C25" s="81" t="s">
        <v>127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/>
      <c r="Y25" s="82"/>
      <c r="Z25" s="82"/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/>
      <c r="AK25" s="82">
        <v>0</v>
      </c>
      <c r="AL25" s="178">
        <f t="shared" si="0"/>
        <v>0</v>
      </c>
    </row>
    <row r="26" spans="1:41" s="34" customFormat="1" ht="13.5" customHeight="1" x14ac:dyDescent="0.25">
      <c r="A26" s="434"/>
      <c r="B26" s="440"/>
      <c r="C26" s="83" t="s">
        <v>128</v>
      </c>
      <c r="D26" s="82">
        <v>203000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160000</v>
      </c>
      <c r="K26" s="82">
        <v>3001170</v>
      </c>
      <c r="L26" s="82">
        <v>15700000</v>
      </c>
      <c r="M26" s="82">
        <v>458500</v>
      </c>
      <c r="N26" s="82">
        <v>0</v>
      </c>
      <c r="O26" s="82">
        <v>0</v>
      </c>
      <c r="P26" s="82">
        <v>0</v>
      </c>
      <c r="Q26" s="82">
        <v>26550</v>
      </c>
      <c r="R26" s="82">
        <v>0</v>
      </c>
      <c r="S26" s="82">
        <v>0</v>
      </c>
      <c r="T26" s="82">
        <v>22920</v>
      </c>
      <c r="U26" s="82">
        <v>0</v>
      </c>
      <c r="V26" s="82">
        <v>495000</v>
      </c>
      <c r="W26" s="82">
        <v>0</v>
      </c>
      <c r="X26" s="82"/>
      <c r="Y26" s="82"/>
      <c r="Z26" s="82"/>
      <c r="AA26" s="82">
        <v>0</v>
      </c>
      <c r="AB26" s="82">
        <v>0</v>
      </c>
      <c r="AC26" s="82">
        <v>0</v>
      </c>
      <c r="AD26" s="82">
        <v>0</v>
      </c>
      <c r="AE26" s="82">
        <v>0</v>
      </c>
      <c r="AF26" s="82">
        <v>0</v>
      </c>
      <c r="AG26" s="82">
        <v>0</v>
      </c>
      <c r="AH26" s="82">
        <v>0</v>
      </c>
      <c r="AI26" s="82">
        <v>0</v>
      </c>
      <c r="AJ26" s="82">
        <v>131600</v>
      </c>
      <c r="AK26" s="82">
        <v>0</v>
      </c>
      <c r="AL26" s="179">
        <f t="shared" si="0"/>
        <v>20198740</v>
      </c>
    </row>
    <row r="27" spans="1:41" ht="13.5" customHeight="1" x14ac:dyDescent="0.25">
      <c r="A27" s="432" t="s">
        <v>15</v>
      </c>
      <c r="B27" s="439">
        <v>17</v>
      </c>
      <c r="C27" s="77" t="s">
        <v>127</v>
      </c>
      <c r="D27" s="321">
        <v>0</v>
      </c>
      <c r="E27" s="321">
        <v>0</v>
      </c>
      <c r="F27" s="321">
        <v>0</v>
      </c>
      <c r="G27" s="321">
        <v>0</v>
      </c>
      <c r="H27" s="321">
        <v>0</v>
      </c>
      <c r="I27" s="321">
        <v>0</v>
      </c>
      <c r="J27" s="321">
        <v>0</v>
      </c>
      <c r="K27" s="321">
        <v>0</v>
      </c>
      <c r="L27" s="321">
        <v>0</v>
      </c>
      <c r="M27" s="321">
        <v>0</v>
      </c>
      <c r="N27" s="321">
        <v>0</v>
      </c>
      <c r="O27" s="321">
        <v>0</v>
      </c>
      <c r="P27" s="321">
        <v>0</v>
      </c>
      <c r="Q27" s="321">
        <v>0</v>
      </c>
      <c r="R27" s="321">
        <v>0</v>
      </c>
      <c r="S27" s="321">
        <v>0</v>
      </c>
      <c r="T27" s="321">
        <v>0</v>
      </c>
      <c r="U27" s="321">
        <v>0</v>
      </c>
      <c r="V27" s="321">
        <v>0</v>
      </c>
      <c r="W27" s="321">
        <v>0</v>
      </c>
      <c r="X27" s="321"/>
      <c r="Y27" s="321"/>
      <c r="Z27" s="321"/>
      <c r="AA27" s="321">
        <v>0</v>
      </c>
      <c r="AB27" s="321">
        <v>0</v>
      </c>
      <c r="AC27" s="321">
        <v>0</v>
      </c>
      <c r="AD27" s="321">
        <v>0</v>
      </c>
      <c r="AE27" s="321">
        <v>0</v>
      </c>
      <c r="AF27" s="321">
        <v>0</v>
      </c>
      <c r="AG27" s="321"/>
      <c r="AH27" s="321">
        <v>0</v>
      </c>
      <c r="AI27" s="321">
        <v>0</v>
      </c>
      <c r="AJ27" s="321"/>
      <c r="AK27" s="321">
        <v>0</v>
      </c>
      <c r="AL27" s="175">
        <f t="shared" si="0"/>
        <v>0</v>
      </c>
    </row>
    <row r="28" spans="1:41" s="196" customFormat="1" ht="13.5" customHeight="1" x14ac:dyDescent="0.25">
      <c r="A28" s="432"/>
      <c r="B28" s="439"/>
      <c r="C28" s="197" t="s">
        <v>128</v>
      </c>
      <c r="D28" s="358">
        <v>47891</v>
      </c>
      <c r="E28" s="321">
        <v>0</v>
      </c>
      <c r="F28" s="321">
        <v>0</v>
      </c>
      <c r="G28" s="209">
        <v>46684</v>
      </c>
      <c r="H28" s="209">
        <v>0</v>
      </c>
      <c r="I28" s="209">
        <v>0</v>
      </c>
      <c r="J28" s="322">
        <v>3853432</v>
      </c>
      <c r="K28" s="323">
        <v>2251606</v>
      </c>
      <c r="L28" s="323">
        <v>1296378</v>
      </c>
      <c r="M28" s="359">
        <v>189733</v>
      </c>
      <c r="N28" s="209">
        <v>0</v>
      </c>
      <c r="O28" s="209">
        <v>0</v>
      </c>
      <c r="P28" s="209">
        <v>0</v>
      </c>
      <c r="Q28" s="209">
        <v>125907</v>
      </c>
      <c r="R28" s="209">
        <v>0</v>
      </c>
      <c r="S28" s="209">
        <v>0</v>
      </c>
      <c r="T28" s="209">
        <v>81475</v>
      </c>
      <c r="U28" s="209">
        <v>0</v>
      </c>
      <c r="V28" s="209">
        <v>1026</v>
      </c>
      <c r="W28" s="209">
        <v>0</v>
      </c>
      <c r="X28" s="360"/>
      <c r="Y28" s="360"/>
      <c r="Z28" s="360"/>
      <c r="AA28" s="360">
        <v>0</v>
      </c>
      <c r="AB28" s="360">
        <v>0</v>
      </c>
      <c r="AC28" s="360">
        <v>0</v>
      </c>
      <c r="AD28" s="360">
        <v>0</v>
      </c>
      <c r="AE28" s="360">
        <v>0</v>
      </c>
      <c r="AF28" s="360">
        <v>0</v>
      </c>
      <c r="AG28" s="360"/>
      <c r="AH28" s="360">
        <v>0</v>
      </c>
      <c r="AI28" s="360">
        <v>0</v>
      </c>
      <c r="AJ28" s="360"/>
      <c r="AK28" s="323">
        <v>0</v>
      </c>
      <c r="AL28" s="176">
        <f t="shared" si="0"/>
        <v>7894132</v>
      </c>
    </row>
    <row r="29" spans="1:41" ht="13.5" customHeight="1" x14ac:dyDescent="0.25">
      <c r="A29" s="434" t="s">
        <v>16</v>
      </c>
      <c r="B29" s="435">
        <v>17</v>
      </c>
      <c r="C29" s="81" t="s">
        <v>130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/>
      <c r="Y29" s="82"/>
      <c r="Z29" s="82"/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/>
      <c r="AK29" s="82">
        <v>0</v>
      </c>
      <c r="AL29" s="178">
        <f t="shared" si="0"/>
        <v>0</v>
      </c>
    </row>
    <row r="30" spans="1:41" s="34" customFormat="1" ht="13.5" customHeight="1" x14ac:dyDescent="0.25">
      <c r="A30" s="434"/>
      <c r="B30" s="435"/>
      <c r="C30" s="83" t="s">
        <v>129</v>
      </c>
      <c r="D30" s="82">
        <v>0</v>
      </c>
      <c r="E30" s="82">
        <v>0</v>
      </c>
      <c r="F30" s="82">
        <v>0</v>
      </c>
      <c r="G30" s="82">
        <v>0</v>
      </c>
      <c r="H30" s="82">
        <v>46000</v>
      </c>
      <c r="I30" s="82">
        <v>0</v>
      </c>
      <c r="J30" s="82">
        <v>1779694</v>
      </c>
      <c r="K30" s="356">
        <v>4980116</v>
      </c>
      <c r="L30" s="356">
        <v>310005</v>
      </c>
      <c r="M30" s="82">
        <v>838101</v>
      </c>
      <c r="N30" s="82">
        <v>0</v>
      </c>
      <c r="O30" s="82">
        <v>0</v>
      </c>
      <c r="P30" s="82">
        <v>0</v>
      </c>
      <c r="Q30" s="82">
        <v>0</v>
      </c>
      <c r="R30" s="82">
        <v>0</v>
      </c>
      <c r="S30" s="82">
        <v>0</v>
      </c>
      <c r="T30" s="82">
        <v>494506</v>
      </c>
      <c r="U30" s="82">
        <v>0</v>
      </c>
      <c r="V30" s="82">
        <v>0</v>
      </c>
      <c r="W30" s="82">
        <v>0</v>
      </c>
      <c r="X30" s="82"/>
      <c r="Y30" s="82"/>
      <c r="Z30" s="82"/>
      <c r="AA30" s="82">
        <v>0</v>
      </c>
      <c r="AB30" s="82">
        <v>0</v>
      </c>
      <c r="AC30" s="82">
        <v>0</v>
      </c>
      <c r="AD30" s="82">
        <v>0</v>
      </c>
      <c r="AE30" s="82">
        <v>0</v>
      </c>
      <c r="AF30" s="82">
        <v>0</v>
      </c>
      <c r="AG30" s="82">
        <v>0</v>
      </c>
      <c r="AH30" s="82">
        <v>0</v>
      </c>
      <c r="AI30" s="82">
        <v>0</v>
      </c>
      <c r="AJ30" s="82"/>
      <c r="AK30" s="82">
        <v>0</v>
      </c>
      <c r="AL30" s="179">
        <f t="shared" si="0"/>
        <v>8448422</v>
      </c>
    </row>
    <row r="31" spans="1:41" ht="13.5" customHeight="1" x14ac:dyDescent="0.25">
      <c r="A31" s="432" t="s">
        <v>17</v>
      </c>
      <c r="B31" s="439">
        <v>30</v>
      </c>
      <c r="C31" s="77" t="s">
        <v>127</v>
      </c>
      <c r="D31" s="209">
        <v>0</v>
      </c>
      <c r="E31" s="209">
        <v>0</v>
      </c>
      <c r="F31" s="209">
        <v>0</v>
      </c>
      <c r="G31" s="209">
        <v>0</v>
      </c>
      <c r="H31" s="209">
        <v>0</v>
      </c>
      <c r="I31" s="209">
        <v>0</v>
      </c>
      <c r="J31" s="209">
        <v>0</v>
      </c>
      <c r="K31" s="209">
        <v>0</v>
      </c>
      <c r="L31" s="209">
        <v>0</v>
      </c>
      <c r="M31" s="209">
        <v>0</v>
      </c>
      <c r="N31" s="209">
        <v>0</v>
      </c>
      <c r="O31" s="209">
        <v>0</v>
      </c>
      <c r="P31" s="209">
        <v>0</v>
      </c>
      <c r="Q31" s="209">
        <v>0</v>
      </c>
      <c r="R31" s="209">
        <v>0</v>
      </c>
      <c r="S31" s="209">
        <v>0</v>
      </c>
      <c r="T31" s="209">
        <v>0</v>
      </c>
      <c r="U31" s="209">
        <v>0</v>
      </c>
      <c r="V31" s="209">
        <v>0</v>
      </c>
      <c r="W31" s="209">
        <v>0</v>
      </c>
      <c r="X31" s="209"/>
      <c r="Y31" s="209"/>
      <c r="Z31" s="209"/>
      <c r="AA31" s="209">
        <v>0</v>
      </c>
      <c r="AB31" s="209">
        <v>0</v>
      </c>
      <c r="AC31" s="209">
        <v>0</v>
      </c>
      <c r="AD31" s="209">
        <v>0</v>
      </c>
      <c r="AE31" s="209">
        <v>0</v>
      </c>
      <c r="AF31" s="209">
        <v>0</v>
      </c>
      <c r="AG31" s="209">
        <v>0</v>
      </c>
      <c r="AH31" s="209">
        <v>0</v>
      </c>
      <c r="AI31" s="209">
        <v>0</v>
      </c>
      <c r="AJ31" s="209"/>
      <c r="AK31" s="209">
        <v>0</v>
      </c>
      <c r="AL31" s="177">
        <f t="shared" si="0"/>
        <v>0</v>
      </c>
    </row>
    <row r="32" spans="1:41" s="34" customFormat="1" ht="13.5" customHeight="1" x14ac:dyDescent="0.25">
      <c r="A32" s="432"/>
      <c r="B32" s="439"/>
      <c r="C32" s="79" t="s">
        <v>128</v>
      </c>
      <c r="D32" s="321">
        <v>21800</v>
      </c>
      <c r="E32" s="321">
        <v>0</v>
      </c>
      <c r="F32" s="209">
        <v>0</v>
      </c>
      <c r="G32" s="209"/>
      <c r="H32" s="209">
        <v>0</v>
      </c>
      <c r="I32" s="209">
        <v>103000</v>
      </c>
      <c r="J32" s="209">
        <v>1811800</v>
      </c>
      <c r="K32" s="209">
        <v>3080064</v>
      </c>
      <c r="L32" s="209">
        <v>27712100</v>
      </c>
      <c r="M32" s="209">
        <v>0</v>
      </c>
      <c r="N32" s="209">
        <v>0</v>
      </c>
      <c r="O32" s="209">
        <v>0</v>
      </c>
      <c r="P32" s="209">
        <v>0</v>
      </c>
      <c r="Q32" s="209">
        <v>118900</v>
      </c>
      <c r="R32" s="209">
        <v>0</v>
      </c>
      <c r="S32" s="209">
        <v>0</v>
      </c>
      <c r="T32" s="209">
        <v>36987</v>
      </c>
      <c r="U32" s="209">
        <v>0</v>
      </c>
      <c r="V32" s="209">
        <v>0</v>
      </c>
      <c r="W32" s="209">
        <v>0</v>
      </c>
      <c r="X32" s="209"/>
      <c r="Y32" s="209"/>
      <c r="Z32" s="209"/>
      <c r="AA32" s="209">
        <v>0</v>
      </c>
      <c r="AB32" s="209">
        <v>0</v>
      </c>
      <c r="AC32" s="209">
        <v>0</v>
      </c>
      <c r="AD32" s="209">
        <v>0</v>
      </c>
      <c r="AE32" s="209">
        <v>0</v>
      </c>
      <c r="AF32" s="209">
        <v>0</v>
      </c>
      <c r="AG32" s="209">
        <v>0</v>
      </c>
      <c r="AH32" s="209">
        <v>28940</v>
      </c>
      <c r="AI32" s="209">
        <v>0</v>
      </c>
      <c r="AJ32" s="209"/>
      <c r="AK32" s="209">
        <v>0</v>
      </c>
      <c r="AL32" s="177">
        <f t="shared" si="0"/>
        <v>32913591</v>
      </c>
    </row>
    <row r="33" spans="1:40" ht="13.5" customHeight="1" x14ac:dyDescent="0.25">
      <c r="A33" s="434" t="s">
        <v>18</v>
      </c>
      <c r="B33" s="435">
        <v>21</v>
      </c>
      <c r="C33" s="81" t="s">
        <v>127</v>
      </c>
      <c r="D33" s="181">
        <v>0</v>
      </c>
      <c r="E33" s="181">
        <v>0</v>
      </c>
      <c r="F33" s="181">
        <v>0</v>
      </c>
      <c r="G33" s="181">
        <v>0</v>
      </c>
      <c r="H33" s="181">
        <v>0</v>
      </c>
      <c r="I33" s="181">
        <v>0</v>
      </c>
      <c r="J33" s="181">
        <v>0</v>
      </c>
      <c r="K33" s="181">
        <v>0</v>
      </c>
      <c r="L33" s="181">
        <v>0</v>
      </c>
      <c r="M33" s="181">
        <v>0</v>
      </c>
      <c r="N33" s="181">
        <v>0</v>
      </c>
      <c r="O33" s="181">
        <v>0</v>
      </c>
      <c r="P33" s="181">
        <v>0</v>
      </c>
      <c r="Q33" s="181">
        <v>0</v>
      </c>
      <c r="R33" s="181">
        <v>0</v>
      </c>
      <c r="S33" s="181">
        <v>0</v>
      </c>
      <c r="T33" s="181">
        <v>0</v>
      </c>
      <c r="U33" s="181">
        <v>0</v>
      </c>
      <c r="V33" s="181">
        <v>0</v>
      </c>
      <c r="W33" s="181">
        <v>0</v>
      </c>
      <c r="X33" s="181"/>
      <c r="Y33" s="181"/>
      <c r="Z33" s="181"/>
      <c r="AA33" s="181">
        <v>0</v>
      </c>
      <c r="AB33" s="181">
        <v>0</v>
      </c>
      <c r="AC33" s="181">
        <v>0</v>
      </c>
      <c r="AD33" s="181">
        <v>0</v>
      </c>
      <c r="AE33" s="181">
        <v>0</v>
      </c>
      <c r="AF33" s="181">
        <v>0</v>
      </c>
      <c r="AG33" s="181">
        <v>0</v>
      </c>
      <c r="AH33" s="181">
        <v>0</v>
      </c>
      <c r="AI33" s="181">
        <v>0</v>
      </c>
      <c r="AJ33" s="181"/>
      <c r="AK33" s="181">
        <v>0</v>
      </c>
      <c r="AL33" s="260">
        <f t="shared" si="0"/>
        <v>0</v>
      </c>
    </row>
    <row r="34" spans="1:40" ht="13.5" customHeight="1" x14ac:dyDescent="0.25">
      <c r="A34" s="434"/>
      <c r="B34" s="435"/>
      <c r="C34" s="83" t="s">
        <v>128</v>
      </c>
      <c r="D34" s="181">
        <v>0</v>
      </c>
      <c r="E34" s="181">
        <v>0</v>
      </c>
      <c r="F34" s="181">
        <v>0</v>
      </c>
      <c r="G34" s="181">
        <v>0</v>
      </c>
      <c r="H34" s="181">
        <v>0</v>
      </c>
      <c r="I34" s="181">
        <v>0</v>
      </c>
      <c r="J34" s="181">
        <v>0</v>
      </c>
      <c r="K34" s="181">
        <v>0</v>
      </c>
      <c r="L34" s="181">
        <v>298000</v>
      </c>
      <c r="M34" s="181">
        <v>0</v>
      </c>
      <c r="N34" s="324">
        <v>0</v>
      </c>
      <c r="O34" s="324">
        <v>0</v>
      </c>
      <c r="P34" s="324">
        <v>0</v>
      </c>
      <c r="Q34" s="324">
        <v>0</v>
      </c>
      <c r="R34" s="324">
        <v>0</v>
      </c>
      <c r="S34" s="324">
        <v>0</v>
      </c>
      <c r="T34" s="324">
        <v>0</v>
      </c>
      <c r="U34" s="324">
        <v>0</v>
      </c>
      <c r="V34" s="324">
        <v>0</v>
      </c>
      <c r="W34" s="324">
        <v>0</v>
      </c>
      <c r="X34" s="324"/>
      <c r="Y34" s="324"/>
      <c r="Z34" s="324"/>
      <c r="AA34" s="324">
        <v>0</v>
      </c>
      <c r="AB34" s="324">
        <v>0</v>
      </c>
      <c r="AC34" s="324">
        <v>0</v>
      </c>
      <c r="AD34" s="324">
        <v>0</v>
      </c>
      <c r="AE34" s="324">
        <v>0</v>
      </c>
      <c r="AF34" s="324">
        <v>0</v>
      </c>
      <c r="AG34" s="324">
        <v>0</v>
      </c>
      <c r="AH34" s="324">
        <v>0</v>
      </c>
      <c r="AI34" s="324">
        <v>0</v>
      </c>
      <c r="AJ34" s="324"/>
      <c r="AK34" s="324">
        <v>1397000</v>
      </c>
      <c r="AL34" s="179">
        <f t="shared" si="0"/>
        <v>1695000</v>
      </c>
    </row>
    <row r="35" spans="1:40" s="34" customFormat="1" ht="13.5" customHeight="1" x14ac:dyDescent="0.25">
      <c r="A35" s="432" t="s">
        <v>19</v>
      </c>
      <c r="B35" s="433">
        <v>47</v>
      </c>
      <c r="C35" s="77" t="s">
        <v>127</v>
      </c>
      <c r="D35" s="209">
        <v>0</v>
      </c>
      <c r="E35" s="209">
        <v>0</v>
      </c>
      <c r="F35" s="209">
        <v>0</v>
      </c>
      <c r="G35" s="209">
        <v>0</v>
      </c>
      <c r="H35" s="209">
        <v>0</v>
      </c>
      <c r="I35" s="209">
        <v>0</v>
      </c>
      <c r="J35" s="209">
        <v>0</v>
      </c>
      <c r="K35" s="209">
        <v>0</v>
      </c>
      <c r="L35" s="209">
        <v>0</v>
      </c>
      <c r="M35" s="209">
        <v>0</v>
      </c>
      <c r="N35" s="209">
        <v>0</v>
      </c>
      <c r="O35" s="209">
        <v>0</v>
      </c>
      <c r="P35" s="209">
        <v>0</v>
      </c>
      <c r="Q35" s="209">
        <v>0</v>
      </c>
      <c r="R35" s="209">
        <v>0</v>
      </c>
      <c r="S35" s="209">
        <v>0</v>
      </c>
      <c r="T35" s="209">
        <v>0</v>
      </c>
      <c r="U35" s="209">
        <v>0</v>
      </c>
      <c r="V35" s="209">
        <v>0</v>
      </c>
      <c r="W35" s="209">
        <v>0</v>
      </c>
      <c r="X35" s="209"/>
      <c r="Y35" s="209"/>
      <c r="Z35" s="209"/>
      <c r="AA35" s="209">
        <v>0</v>
      </c>
      <c r="AB35" s="209">
        <v>0</v>
      </c>
      <c r="AC35" s="209">
        <v>0</v>
      </c>
      <c r="AD35" s="209">
        <v>0</v>
      </c>
      <c r="AE35" s="209">
        <v>0</v>
      </c>
      <c r="AF35" s="209"/>
      <c r="AG35" s="209">
        <v>0</v>
      </c>
      <c r="AH35" s="209">
        <v>0</v>
      </c>
      <c r="AI35" s="209">
        <v>0</v>
      </c>
      <c r="AJ35" s="209"/>
      <c r="AK35" s="209">
        <v>0</v>
      </c>
      <c r="AL35" s="175">
        <f t="shared" si="0"/>
        <v>0</v>
      </c>
    </row>
    <row r="36" spans="1:40" s="34" customFormat="1" ht="13.5" customHeight="1" x14ac:dyDescent="0.25">
      <c r="A36" s="432"/>
      <c r="B36" s="433">
        <v>31</v>
      </c>
      <c r="C36" s="79" t="s">
        <v>128</v>
      </c>
      <c r="D36" s="210">
        <v>67375</v>
      </c>
      <c r="E36" s="325">
        <v>140191</v>
      </c>
      <c r="F36" s="325">
        <v>0</v>
      </c>
      <c r="G36" s="209">
        <v>0</v>
      </c>
      <c r="H36" s="322">
        <v>823024</v>
      </c>
      <c r="I36" s="325">
        <v>0</v>
      </c>
      <c r="J36" s="209">
        <v>0</v>
      </c>
      <c r="K36" s="323">
        <v>1845207</v>
      </c>
      <c r="L36" s="323">
        <v>301102</v>
      </c>
      <c r="M36" s="209">
        <v>0</v>
      </c>
      <c r="N36" s="209">
        <v>0</v>
      </c>
      <c r="O36" s="209">
        <v>0</v>
      </c>
      <c r="P36" s="209">
        <v>29970</v>
      </c>
      <c r="Q36" s="209">
        <v>9730</v>
      </c>
      <c r="R36" s="209">
        <v>0</v>
      </c>
      <c r="S36" s="209">
        <v>0</v>
      </c>
      <c r="T36" s="209">
        <v>0</v>
      </c>
      <c r="U36" s="209">
        <v>0</v>
      </c>
      <c r="V36" s="209">
        <v>0</v>
      </c>
      <c r="W36" s="209">
        <v>2608</v>
      </c>
      <c r="X36" s="209"/>
      <c r="Y36" s="209"/>
      <c r="Z36" s="209"/>
      <c r="AA36" s="209">
        <v>0</v>
      </c>
      <c r="AB36" s="209">
        <v>0</v>
      </c>
      <c r="AC36" s="209">
        <v>0</v>
      </c>
      <c r="AD36" s="209">
        <v>0</v>
      </c>
      <c r="AE36" s="209">
        <v>0</v>
      </c>
      <c r="AF36" s="209">
        <v>0</v>
      </c>
      <c r="AG36" s="209">
        <v>0</v>
      </c>
      <c r="AH36" s="209">
        <v>0</v>
      </c>
      <c r="AI36" s="209">
        <v>0</v>
      </c>
      <c r="AJ36" s="209"/>
      <c r="AK36" s="209">
        <v>31133</v>
      </c>
      <c r="AL36" s="176">
        <f t="shared" si="0"/>
        <v>3250340</v>
      </c>
    </row>
    <row r="37" spans="1:40" ht="13.5" customHeight="1" x14ac:dyDescent="0.25">
      <c r="A37" s="434" t="s">
        <v>20</v>
      </c>
      <c r="B37" s="435" t="s">
        <v>131</v>
      </c>
      <c r="C37" s="81" t="s">
        <v>127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0</v>
      </c>
      <c r="P37" s="82">
        <v>0</v>
      </c>
      <c r="Q37" s="82">
        <v>0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  <c r="W37" s="82">
        <v>0</v>
      </c>
      <c r="X37" s="82"/>
      <c r="Y37" s="82"/>
      <c r="Z37" s="82"/>
      <c r="AA37" s="82">
        <v>0</v>
      </c>
      <c r="AB37" s="82">
        <v>0</v>
      </c>
      <c r="AC37" s="82">
        <v>0</v>
      </c>
      <c r="AD37" s="82">
        <v>0</v>
      </c>
      <c r="AE37" s="82">
        <v>0</v>
      </c>
      <c r="AF37" s="82">
        <v>0</v>
      </c>
      <c r="AG37" s="82">
        <v>0</v>
      </c>
      <c r="AH37" s="82">
        <v>0</v>
      </c>
      <c r="AI37" s="82">
        <v>0</v>
      </c>
      <c r="AJ37" s="82"/>
      <c r="AK37" s="82">
        <v>0</v>
      </c>
      <c r="AL37" s="260">
        <f t="shared" si="0"/>
        <v>0</v>
      </c>
    </row>
    <row r="38" spans="1:40" ht="13.5" customHeight="1" x14ac:dyDescent="0.25">
      <c r="A38" s="434"/>
      <c r="B38" s="435"/>
      <c r="C38" s="83" t="s">
        <v>128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82">
        <v>0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  <c r="W38" s="82">
        <v>0</v>
      </c>
      <c r="X38" s="82"/>
      <c r="Y38" s="82"/>
      <c r="Z38" s="82"/>
      <c r="AA38" s="82">
        <v>0</v>
      </c>
      <c r="AB38" s="82">
        <v>0</v>
      </c>
      <c r="AC38" s="82">
        <v>0</v>
      </c>
      <c r="AD38" s="82">
        <v>0</v>
      </c>
      <c r="AE38" s="82">
        <v>0</v>
      </c>
      <c r="AF38" s="82">
        <v>0</v>
      </c>
      <c r="AG38" s="82">
        <v>0</v>
      </c>
      <c r="AH38" s="82">
        <v>0</v>
      </c>
      <c r="AI38" s="82">
        <v>0</v>
      </c>
      <c r="AJ38" s="82"/>
      <c r="AK38" s="82">
        <v>0</v>
      </c>
      <c r="AL38" s="260">
        <f t="shared" si="0"/>
        <v>0</v>
      </c>
    </row>
    <row r="39" spans="1:40" ht="12.75" customHeight="1" x14ac:dyDescent="0.25">
      <c r="A39" s="436" t="s">
        <v>132</v>
      </c>
      <c r="B39" s="437">
        <v>211</v>
      </c>
      <c r="C39" s="84" t="s">
        <v>127</v>
      </c>
      <c r="D39" s="85">
        <f>SUM(D11+D13+D15+D17+D19+D21+D23+D25+D27+D29+D31+D33+D35+D37)</f>
        <v>0</v>
      </c>
      <c r="E39" s="85"/>
      <c r="F39" s="85">
        <f t="shared" ref="F39:AL40" si="1">SUM(F11+F13+F15+F17+F19+F21+F23+F25+F27+F29+F31+F33+F35+F37)</f>
        <v>0</v>
      </c>
      <c r="G39" s="85">
        <f t="shared" si="1"/>
        <v>0</v>
      </c>
      <c r="H39" s="85">
        <f t="shared" si="1"/>
        <v>0</v>
      </c>
      <c r="I39" s="85"/>
      <c r="J39" s="85">
        <f t="shared" si="1"/>
        <v>0</v>
      </c>
      <c r="K39" s="85">
        <f t="shared" si="1"/>
        <v>0</v>
      </c>
      <c r="L39" s="85">
        <f t="shared" si="1"/>
        <v>0</v>
      </c>
      <c r="M39" s="85">
        <f t="shared" si="1"/>
        <v>0</v>
      </c>
      <c r="N39" s="85">
        <f t="shared" si="1"/>
        <v>0</v>
      </c>
      <c r="O39" s="85">
        <f t="shared" si="1"/>
        <v>0</v>
      </c>
      <c r="P39" s="85">
        <f t="shared" si="1"/>
        <v>0</v>
      </c>
      <c r="Q39" s="85">
        <f t="shared" si="1"/>
        <v>0</v>
      </c>
      <c r="R39" s="85">
        <f t="shared" si="1"/>
        <v>0</v>
      </c>
      <c r="S39" s="85">
        <f t="shared" si="1"/>
        <v>0</v>
      </c>
      <c r="T39" s="85">
        <f t="shared" si="1"/>
        <v>0</v>
      </c>
      <c r="U39" s="85">
        <f t="shared" si="1"/>
        <v>0</v>
      </c>
      <c r="V39" s="85">
        <f t="shared" si="1"/>
        <v>0</v>
      </c>
      <c r="W39" s="85">
        <f t="shared" si="1"/>
        <v>0</v>
      </c>
      <c r="X39" s="85"/>
      <c r="Y39" s="85"/>
      <c r="Z39" s="85"/>
      <c r="AA39" s="85"/>
      <c r="AB39" s="85">
        <v>0</v>
      </c>
      <c r="AC39" s="85">
        <v>0</v>
      </c>
      <c r="AD39" s="85">
        <v>0</v>
      </c>
      <c r="AE39" s="85"/>
      <c r="AF39" s="85"/>
      <c r="AG39" s="85"/>
      <c r="AH39" s="85"/>
      <c r="AI39" s="85"/>
      <c r="AJ39" s="85"/>
      <c r="AK39" s="85">
        <f t="shared" si="1"/>
        <v>0</v>
      </c>
      <c r="AL39" s="85">
        <f t="shared" si="1"/>
        <v>0</v>
      </c>
    </row>
    <row r="40" spans="1:40" ht="17.100000000000001" customHeight="1" x14ac:dyDescent="0.25">
      <c r="A40" s="390"/>
      <c r="B40" s="438"/>
      <c r="C40" s="87" t="s">
        <v>128</v>
      </c>
      <c r="D40" s="88">
        <f>SUM(D12+D14+D16+D18+D20+D22+D24+D26+D28+D30+D32+D34+D36+D38)</f>
        <v>3217252</v>
      </c>
      <c r="E40" s="88">
        <f>SUM(E12+E14+E16+E18+E20+E22+E24+E26+E28+E30+E32+E34+E36+E38)</f>
        <v>140191</v>
      </c>
      <c r="F40" s="88">
        <f t="shared" si="1"/>
        <v>38107817</v>
      </c>
      <c r="G40" s="88">
        <f t="shared" si="1"/>
        <v>109684</v>
      </c>
      <c r="H40" s="88">
        <f t="shared" si="1"/>
        <v>30363796</v>
      </c>
      <c r="I40" s="88">
        <f t="shared" si="1"/>
        <v>10946428</v>
      </c>
      <c r="J40" s="88">
        <f t="shared" si="1"/>
        <v>97617313</v>
      </c>
      <c r="K40" s="88">
        <f t="shared" si="1"/>
        <v>114101545</v>
      </c>
      <c r="L40" s="88">
        <f t="shared" si="1"/>
        <v>703565047</v>
      </c>
      <c r="M40" s="88">
        <f t="shared" si="1"/>
        <v>15551932</v>
      </c>
      <c r="N40" s="88">
        <f t="shared" si="1"/>
        <v>4430000</v>
      </c>
      <c r="O40" s="88">
        <f t="shared" si="1"/>
        <v>5155000</v>
      </c>
      <c r="P40" s="88">
        <f t="shared" si="1"/>
        <v>11756170</v>
      </c>
      <c r="Q40" s="88">
        <f t="shared" si="1"/>
        <v>29492835</v>
      </c>
      <c r="R40" s="88">
        <f t="shared" si="1"/>
        <v>20890000</v>
      </c>
      <c r="S40" s="88">
        <f t="shared" si="1"/>
        <v>1000</v>
      </c>
      <c r="T40" s="88">
        <f t="shared" si="1"/>
        <v>696195</v>
      </c>
      <c r="U40" s="88">
        <f t="shared" si="1"/>
        <v>968488</v>
      </c>
      <c r="V40" s="88">
        <f t="shared" si="1"/>
        <v>824876</v>
      </c>
      <c r="W40" s="88">
        <f t="shared" si="1"/>
        <v>2608</v>
      </c>
      <c r="X40" s="88"/>
      <c r="Y40" s="88"/>
      <c r="Z40" s="88"/>
      <c r="AA40" s="88">
        <f t="shared" si="1"/>
        <v>0</v>
      </c>
      <c r="AB40" s="88">
        <f t="shared" si="1"/>
        <v>285</v>
      </c>
      <c r="AC40" s="88">
        <f t="shared" si="1"/>
        <v>0</v>
      </c>
      <c r="AD40" s="88">
        <f t="shared" si="1"/>
        <v>0</v>
      </c>
      <c r="AE40" s="88">
        <f t="shared" si="1"/>
        <v>8100</v>
      </c>
      <c r="AF40" s="88">
        <f t="shared" si="1"/>
        <v>12000</v>
      </c>
      <c r="AG40" s="88">
        <f t="shared" si="1"/>
        <v>445000</v>
      </c>
      <c r="AH40" s="88">
        <f t="shared" si="1"/>
        <v>28940</v>
      </c>
      <c r="AI40" s="88">
        <f t="shared" si="1"/>
        <v>0</v>
      </c>
      <c r="AJ40" s="88"/>
      <c r="AK40" s="88">
        <f t="shared" si="1"/>
        <v>1718233</v>
      </c>
      <c r="AL40" s="88">
        <f t="shared" si="1"/>
        <v>1090568385</v>
      </c>
      <c r="AM40" s="65"/>
      <c r="AN40" s="32"/>
    </row>
    <row r="41" spans="1:40" x14ac:dyDescent="0.25">
      <c r="A41" s="47"/>
      <c r="AL41" s="32"/>
    </row>
    <row r="42" spans="1:40" ht="12" customHeight="1" x14ac:dyDescent="0.25">
      <c r="A42" s="55" t="s">
        <v>133</v>
      </c>
      <c r="B42" s="47"/>
      <c r="C42" s="47"/>
      <c r="AL42" s="65"/>
    </row>
    <row r="43" spans="1:40" x14ac:dyDescent="0.25">
      <c r="A43" s="54" t="s">
        <v>134</v>
      </c>
      <c r="D43" s="32"/>
      <c r="E43" s="32"/>
      <c r="N43" t="s">
        <v>104</v>
      </c>
    </row>
    <row r="44" spans="1:40" x14ac:dyDescent="0.25">
      <c r="D44" s="32"/>
      <c r="E44" s="32"/>
    </row>
    <row r="45" spans="1:40" x14ac:dyDescent="0.25">
      <c r="A45" s="203" t="s">
        <v>199</v>
      </c>
      <c r="B45" s="47"/>
      <c r="C45" s="32"/>
      <c r="D45" s="32"/>
      <c r="E45" s="32"/>
      <c r="F45" s="32"/>
      <c r="G45" s="32"/>
      <c r="H45" s="32"/>
      <c r="I45" s="32"/>
      <c r="J45" s="32"/>
      <c r="K45" s="32"/>
    </row>
    <row r="46" spans="1:40" x14ac:dyDescent="0.25">
      <c r="A46" t="s">
        <v>244</v>
      </c>
      <c r="C46" s="32"/>
      <c r="D46" s="32"/>
      <c r="E46" s="32"/>
      <c r="F46" s="32"/>
      <c r="G46" s="32"/>
      <c r="H46" s="32"/>
      <c r="I46" s="32"/>
      <c r="J46" s="32"/>
      <c r="K46" s="32"/>
    </row>
    <row r="47" spans="1:40" x14ac:dyDescent="0.25">
      <c r="C47" s="32"/>
      <c r="D47" s="32"/>
      <c r="E47" s="32"/>
      <c r="F47" s="32"/>
      <c r="G47" s="32"/>
      <c r="H47" s="32"/>
      <c r="I47" s="32"/>
      <c r="J47" s="32"/>
      <c r="K47" s="32"/>
    </row>
    <row r="48" spans="1:40" x14ac:dyDescent="0.25">
      <c r="A48" t="s">
        <v>255</v>
      </c>
      <c r="C48" s="32"/>
      <c r="D48" s="32"/>
      <c r="E48" s="32"/>
      <c r="F48" s="32"/>
      <c r="G48" s="32"/>
      <c r="H48" s="32"/>
      <c r="I48" s="32"/>
      <c r="J48" s="32"/>
      <c r="K48" s="32"/>
    </row>
    <row r="49" spans="1:11" x14ac:dyDescent="0.25">
      <c r="C49" s="32"/>
      <c r="D49" s="32"/>
      <c r="E49" s="32"/>
      <c r="F49" s="32"/>
      <c r="G49" s="32"/>
      <c r="H49" s="32"/>
      <c r="I49" s="32"/>
      <c r="J49" s="32"/>
      <c r="K49" s="32"/>
    </row>
    <row r="50" spans="1:11" x14ac:dyDescent="0.25">
      <c r="A50" t="s">
        <v>295</v>
      </c>
      <c r="C50" s="32"/>
      <c r="D50" s="32"/>
      <c r="E50" s="32"/>
      <c r="F50" s="32"/>
      <c r="G50" s="32"/>
      <c r="H50" s="32"/>
      <c r="I50" s="32"/>
      <c r="J50" s="32"/>
      <c r="K50" s="32"/>
    </row>
    <row r="51" spans="1:11" x14ac:dyDescent="0.25">
      <c r="C51" s="32"/>
      <c r="D51" s="32"/>
      <c r="E51" s="32"/>
      <c r="F51" s="32"/>
      <c r="G51" s="32"/>
      <c r="H51" s="32"/>
      <c r="I51" s="32"/>
      <c r="J51" s="32"/>
      <c r="K51" s="32"/>
    </row>
    <row r="52" spans="1:11" x14ac:dyDescent="0.25">
      <c r="C52" s="32"/>
      <c r="D52" s="32"/>
      <c r="E52" s="32"/>
      <c r="F52" s="32"/>
      <c r="G52" s="32"/>
      <c r="H52" s="32"/>
      <c r="I52" s="32"/>
      <c r="J52" s="32"/>
      <c r="K52" s="32"/>
    </row>
    <row r="53" spans="1:11" x14ac:dyDescent="0.25">
      <c r="C53" s="32"/>
      <c r="D53" s="32"/>
      <c r="E53" s="32"/>
      <c r="F53" s="32"/>
      <c r="G53" s="32"/>
      <c r="H53" s="32"/>
      <c r="I53" s="32"/>
      <c r="J53" s="32"/>
      <c r="K53" s="32"/>
    </row>
    <row r="54" spans="1:11" x14ac:dyDescent="0.25">
      <c r="C54" s="32"/>
      <c r="D54" s="32"/>
      <c r="E54" s="32"/>
      <c r="F54" s="32"/>
      <c r="G54" s="32"/>
      <c r="H54" s="32"/>
      <c r="I54" s="32"/>
      <c r="J54" s="32"/>
      <c r="K54" s="32"/>
    </row>
  </sheetData>
  <mergeCells count="39">
    <mergeCell ref="A8:A10"/>
    <mergeCell ref="B8:B10"/>
    <mergeCell ref="C8:C10"/>
    <mergeCell ref="AK1:AL1"/>
    <mergeCell ref="B3:AL3"/>
    <mergeCell ref="B4:AL4"/>
    <mergeCell ref="B5:AL5"/>
    <mergeCell ref="B6:AL6"/>
    <mergeCell ref="D8:AL9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</mergeCells>
  <pageMargins left="0.7" right="0.7" top="0.75" bottom="0.75" header="0.3" footer="0.3"/>
  <pageSetup paperSize="9" scale="4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4"/>
  <sheetViews>
    <sheetView zoomScaleNormal="100" workbookViewId="0">
      <pane xSplit="2" ySplit="11" topLeftCell="F12" activePane="bottomRight" state="frozen"/>
      <selection pane="topRight" activeCell="C1" sqref="C1"/>
      <selection pane="bottomLeft" activeCell="A12" sqref="A12"/>
      <selection pane="bottomRight" activeCell="E31" sqref="E31"/>
    </sheetView>
  </sheetViews>
  <sheetFormatPr defaultRowHeight="15" x14ac:dyDescent="0.25"/>
  <cols>
    <col min="1" max="1" width="18.7109375" customWidth="1"/>
    <col min="2" max="2" width="10.5703125" customWidth="1"/>
    <col min="3" max="3" width="15.5703125" customWidth="1"/>
    <col min="4" max="4" width="13.7109375" customWidth="1"/>
    <col min="5" max="5" width="19.28515625" bestFit="1" customWidth="1"/>
    <col min="6" max="6" width="16.42578125" customWidth="1"/>
    <col min="7" max="7" width="10.28515625" customWidth="1"/>
    <col min="8" max="8" width="10.42578125" customWidth="1"/>
    <col min="9" max="9" width="12.7109375" customWidth="1"/>
    <col min="10" max="10" width="11.5703125" customWidth="1"/>
    <col min="11" max="11" width="12.42578125" customWidth="1"/>
    <col min="12" max="12" width="14.28515625" bestFit="1" customWidth="1"/>
  </cols>
  <sheetData>
    <row r="1" spans="1:13" x14ac:dyDescent="0.25">
      <c r="C1" s="1"/>
      <c r="D1" s="1"/>
      <c r="E1" s="2"/>
      <c r="F1" s="1"/>
      <c r="G1" s="1"/>
      <c r="H1" s="382"/>
      <c r="I1" s="452"/>
      <c r="J1" s="382" t="s">
        <v>135</v>
      </c>
      <c r="K1" s="452"/>
    </row>
    <row r="2" spans="1:13" x14ac:dyDescent="0.25">
      <c r="C2" s="1"/>
      <c r="D2" s="1"/>
      <c r="E2" s="2"/>
      <c r="F2" s="1"/>
      <c r="G2" s="1"/>
      <c r="H2" s="63"/>
      <c r="I2" s="89"/>
    </row>
    <row r="3" spans="1:13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</row>
    <row r="4" spans="1:13" x14ac:dyDescent="0.25">
      <c r="B4" s="386" t="s">
        <v>272</v>
      </c>
      <c r="C4" s="386"/>
      <c r="D4" s="386"/>
      <c r="E4" s="386"/>
      <c r="F4" s="386"/>
      <c r="G4" s="386"/>
      <c r="H4" s="386"/>
      <c r="I4" s="386"/>
      <c r="J4" s="386"/>
      <c r="K4" s="386"/>
    </row>
    <row r="5" spans="1:13" x14ac:dyDescent="0.25">
      <c r="B5" s="381" t="s">
        <v>273</v>
      </c>
      <c r="C5" s="381"/>
      <c r="D5" s="381"/>
      <c r="E5" s="381"/>
      <c r="F5" s="381"/>
      <c r="G5" s="381"/>
      <c r="H5" s="381"/>
      <c r="I5" s="381"/>
      <c r="J5" s="381"/>
      <c r="K5" s="381"/>
    </row>
    <row r="6" spans="1:13" x14ac:dyDescent="0.25">
      <c r="A6" s="90"/>
      <c r="B6" s="56"/>
      <c r="C6" s="453" t="s">
        <v>22</v>
      </c>
      <c r="D6" s="453"/>
      <c r="E6" s="453"/>
      <c r="F6" s="453"/>
      <c r="G6" s="453"/>
      <c r="H6" s="453"/>
      <c r="I6" s="453"/>
      <c r="J6" s="453"/>
      <c r="K6" s="453"/>
    </row>
    <row r="7" spans="1:13" x14ac:dyDescent="0.25">
      <c r="A7" s="3"/>
      <c r="B7" s="4"/>
      <c r="C7" s="4"/>
      <c r="D7" s="4"/>
      <c r="E7" s="4"/>
      <c r="F7" s="5"/>
      <c r="G7" s="5"/>
      <c r="H7" s="5"/>
      <c r="I7" s="5"/>
    </row>
    <row r="8" spans="1:13" ht="15" customHeight="1" x14ac:dyDescent="0.25">
      <c r="A8" s="404" t="s">
        <v>2</v>
      </c>
      <c r="B8" s="404" t="s">
        <v>220</v>
      </c>
      <c r="C8" s="450" t="s">
        <v>159</v>
      </c>
      <c r="D8" s="450"/>
      <c r="E8" s="450"/>
      <c r="F8" s="450"/>
      <c r="G8" s="450"/>
      <c r="H8" s="450"/>
      <c r="I8" s="450"/>
      <c r="J8" s="450"/>
      <c r="K8" s="450"/>
    </row>
    <row r="9" spans="1:13" ht="12.75" customHeight="1" x14ac:dyDescent="0.25">
      <c r="A9" s="411"/>
      <c r="B9" s="411"/>
      <c r="C9" s="450"/>
      <c r="D9" s="450"/>
      <c r="E9" s="450"/>
      <c r="F9" s="450"/>
      <c r="G9" s="450"/>
      <c r="H9" s="450"/>
      <c r="I9" s="450"/>
      <c r="J9" s="450"/>
      <c r="K9" s="450"/>
    </row>
    <row r="10" spans="1:13" ht="27.95" customHeight="1" x14ac:dyDescent="0.25">
      <c r="A10" s="446"/>
      <c r="B10" s="446"/>
      <c r="C10" s="421" t="s">
        <v>66</v>
      </c>
      <c r="D10" s="423"/>
      <c r="E10" s="319" t="s">
        <v>136</v>
      </c>
      <c r="F10" s="284"/>
      <c r="G10" s="448" t="s">
        <v>137</v>
      </c>
      <c r="H10" s="450" t="s">
        <v>138</v>
      </c>
      <c r="I10" s="451"/>
      <c r="J10" s="450" t="s">
        <v>208</v>
      </c>
      <c r="K10" s="451"/>
    </row>
    <row r="11" spans="1:13" ht="24" x14ac:dyDescent="0.25">
      <c r="A11" s="447"/>
      <c r="B11" s="447"/>
      <c r="C11" s="6" t="s">
        <v>139</v>
      </c>
      <c r="D11" s="6" t="s">
        <v>6</v>
      </c>
      <c r="E11" s="6" t="s">
        <v>139</v>
      </c>
      <c r="F11" s="64" t="s">
        <v>6</v>
      </c>
      <c r="G11" s="449"/>
      <c r="H11" s="22" t="s">
        <v>140</v>
      </c>
      <c r="I11" s="22" t="s">
        <v>141</v>
      </c>
      <c r="J11" s="208" t="s">
        <v>140</v>
      </c>
      <c r="K11" s="208" t="s">
        <v>141</v>
      </c>
    </row>
    <row r="12" spans="1:13" ht="20.100000000000001" customHeight="1" x14ac:dyDescent="0.25">
      <c r="A12" s="7" t="s">
        <v>7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214">
        <v>0</v>
      </c>
      <c r="H12" s="215">
        <v>0</v>
      </c>
      <c r="I12" s="215">
        <v>0</v>
      </c>
      <c r="J12" s="216">
        <v>0</v>
      </c>
      <c r="K12" s="216">
        <v>0</v>
      </c>
    </row>
    <row r="13" spans="1:13" ht="20.100000000000001" customHeight="1" x14ac:dyDescent="0.25">
      <c r="A13" s="9" t="s">
        <v>8</v>
      </c>
      <c r="B13" s="167">
        <v>0</v>
      </c>
      <c r="C13" s="167">
        <v>0</v>
      </c>
      <c r="D13" s="167">
        <v>0</v>
      </c>
      <c r="E13" s="167">
        <v>0</v>
      </c>
      <c r="F13" s="348">
        <v>58709560</v>
      </c>
      <c r="G13" s="326">
        <v>0</v>
      </c>
      <c r="H13" s="167">
        <v>0</v>
      </c>
      <c r="I13" s="167">
        <v>3046100</v>
      </c>
      <c r="J13" s="170">
        <v>0</v>
      </c>
      <c r="K13" s="170">
        <v>43779</v>
      </c>
    </row>
    <row r="14" spans="1:13" s="34" customFormat="1" ht="20.100000000000001" customHeight="1" x14ac:dyDescent="0.25">
      <c r="A14" s="7" t="s">
        <v>9</v>
      </c>
      <c r="B14" s="30">
        <v>6</v>
      </c>
      <c r="C14" s="30">
        <v>0</v>
      </c>
      <c r="D14" s="30">
        <v>156835000</v>
      </c>
      <c r="E14" s="30">
        <v>558150000</v>
      </c>
      <c r="F14" s="327">
        <v>0</v>
      </c>
      <c r="G14" s="328">
        <v>0</v>
      </c>
      <c r="H14" s="8">
        <v>0</v>
      </c>
      <c r="I14" s="30">
        <v>17385000</v>
      </c>
      <c r="J14" s="30">
        <v>0</v>
      </c>
      <c r="K14" s="349">
        <v>0</v>
      </c>
    </row>
    <row r="15" spans="1:13" ht="20.100000000000001" customHeight="1" x14ac:dyDescent="0.25">
      <c r="A15" s="9" t="s">
        <v>10</v>
      </c>
      <c r="B15" s="170">
        <v>6</v>
      </c>
      <c r="C15" s="310">
        <v>0</v>
      </c>
      <c r="D15" s="167">
        <v>528926372</v>
      </c>
      <c r="E15" s="310">
        <v>64688000</v>
      </c>
      <c r="F15" s="350">
        <v>89803440</v>
      </c>
      <c r="G15" s="329">
        <v>0</v>
      </c>
      <c r="H15" s="167">
        <v>0</v>
      </c>
      <c r="I15" s="170">
        <v>15118333</v>
      </c>
      <c r="J15" s="170">
        <v>0</v>
      </c>
      <c r="K15" s="351">
        <v>43904</v>
      </c>
      <c r="M15" t="s">
        <v>296</v>
      </c>
    </row>
    <row r="16" spans="1:13" s="34" customFormat="1" ht="20.100000000000001" customHeight="1" x14ac:dyDescent="0.25">
      <c r="A16" s="7" t="s">
        <v>11</v>
      </c>
      <c r="B16" s="30">
        <v>0</v>
      </c>
      <c r="C16" s="309">
        <v>0</v>
      </c>
      <c r="D16" s="30">
        <v>26000000</v>
      </c>
      <c r="E16" s="309">
        <v>0</v>
      </c>
      <c r="F16" s="327">
        <v>76326000</v>
      </c>
      <c r="G16" s="330">
        <v>0</v>
      </c>
      <c r="H16" s="309">
        <v>0</v>
      </c>
      <c r="I16" s="309">
        <v>385700</v>
      </c>
      <c r="J16" s="338">
        <v>0</v>
      </c>
      <c r="K16" s="352">
        <v>46803</v>
      </c>
    </row>
    <row r="17" spans="1:12" ht="20.100000000000001" customHeight="1" x14ac:dyDescent="0.25">
      <c r="A17" s="9" t="s">
        <v>12</v>
      </c>
      <c r="B17" s="167">
        <v>0</v>
      </c>
      <c r="C17" s="167">
        <v>0</v>
      </c>
      <c r="D17" s="167">
        <v>0</v>
      </c>
      <c r="E17" s="167">
        <v>0</v>
      </c>
      <c r="F17" s="167">
        <v>0</v>
      </c>
      <c r="G17" s="332">
        <v>0</v>
      </c>
      <c r="H17" s="167">
        <v>0</v>
      </c>
      <c r="I17" s="167">
        <v>12738500</v>
      </c>
      <c r="J17" s="333">
        <v>0</v>
      </c>
      <c r="K17" s="334">
        <v>0</v>
      </c>
    </row>
    <row r="18" spans="1:12" ht="20.100000000000001" customHeight="1" x14ac:dyDescent="0.25">
      <c r="A18" s="7" t="s">
        <v>13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328">
        <v>0</v>
      </c>
      <c r="H18" s="8">
        <v>0</v>
      </c>
      <c r="I18" s="8">
        <v>0</v>
      </c>
      <c r="J18" s="331">
        <v>0</v>
      </c>
      <c r="K18" s="352">
        <v>36462</v>
      </c>
    </row>
    <row r="19" spans="1:12" ht="20.100000000000001" customHeight="1" x14ac:dyDescent="0.25">
      <c r="A19" s="9" t="s">
        <v>14</v>
      </c>
      <c r="B19" s="170">
        <v>0</v>
      </c>
      <c r="C19" s="310">
        <v>0</v>
      </c>
      <c r="D19" s="170">
        <v>166209000</v>
      </c>
      <c r="E19" s="167">
        <v>1562700000</v>
      </c>
      <c r="F19" s="353">
        <v>753217480</v>
      </c>
      <c r="G19" s="326">
        <v>0</v>
      </c>
      <c r="H19" s="167">
        <v>0</v>
      </c>
      <c r="I19" s="167">
        <v>500000</v>
      </c>
      <c r="J19" s="333">
        <v>0</v>
      </c>
      <c r="K19" s="333"/>
    </row>
    <row r="20" spans="1:12" s="34" customFormat="1" ht="20.100000000000001" customHeight="1" x14ac:dyDescent="0.25">
      <c r="A20" s="7" t="s">
        <v>15</v>
      </c>
      <c r="B20" s="30">
        <v>3</v>
      </c>
      <c r="C20" s="8">
        <v>227732696</v>
      </c>
      <c r="D20" s="309">
        <v>163670496</v>
      </c>
      <c r="E20" s="309">
        <v>0</v>
      </c>
      <c r="F20" s="8">
        <v>567664006</v>
      </c>
      <c r="G20" s="330">
        <v>0</v>
      </c>
      <c r="H20" s="8">
        <v>0</v>
      </c>
      <c r="I20" s="309">
        <v>0</v>
      </c>
      <c r="J20" s="338">
        <v>0</v>
      </c>
      <c r="K20" s="352">
        <v>1150</v>
      </c>
    </row>
    <row r="21" spans="1:12" s="34" customFormat="1" ht="20.100000000000001" customHeight="1" x14ac:dyDescent="0.25">
      <c r="A21" s="9" t="s">
        <v>16</v>
      </c>
      <c r="B21" s="170">
        <v>2</v>
      </c>
      <c r="C21" s="167">
        <v>0</v>
      </c>
      <c r="D21" s="354">
        <v>0</v>
      </c>
      <c r="E21" s="167">
        <v>193729870</v>
      </c>
      <c r="F21" s="335">
        <v>143003220</v>
      </c>
      <c r="G21" s="332">
        <v>0</v>
      </c>
      <c r="H21" s="167">
        <v>0</v>
      </c>
      <c r="I21" s="167">
        <v>0</v>
      </c>
      <c r="J21" s="333">
        <v>0</v>
      </c>
      <c r="K21" s="333">
        <v>3667</v>
      </c>
    </row>
    <row r="22" spans="1:12" s="34" customFormat="1" ht="20.100000000000001" customHeight="1" x14ac:dyDescent="0.25">
      <c r="A22" s="7" t="s">
        <v>17</v>
      </c>
      <c r="B22" s="8">
        <v>0</v>
      </c>
      <c r="C22" s="8">
        <v>0</v>
      </c>
      <c r="D22" s="8">
        <v>0</v>
      </c>
      <c r="E22" s="8">
        <v>0</v>
      </c>
      <c r="F22" s="8">
        <v>60000</v>
      </c>
      <c r="G22" s="328">
        <v>0</v>
      </c>
      <c r="H22" s="8">
        <v>0</v>
      </c>
      <c r="I22" s="8">
        <v>0</v>
      </c>
      <c r="J22" s="338">
        <v>0</v>
      </c>
      <c r="K22" s="352">
        <v>18212</v>
      </c>
    </row>
    <row r="23" spans="1:12" ht="20.100000000000001" customHeight="1" x14ac:dyDescent="0.25">
      <c r="A23" s="9" t="s">
        <v>18</v>
      </c>
      <c r="B23" s="170">
        <v>4</v>
      </c>
      <c r="C23" s="310">
        <v>0</v>
      </c>
      <c r="D23" s="310">
        <v>0</v>
      </c>
      <c r="E23" s="310">
        <v>0</v>
      </c>
      <c r="F23" s="335">
        <v>0</v>
      </c>
      <c r="G23" s="336">
        <v>0</v>
      </c>
      <c r="H23" s="310">
        <v>0</v>
      </c>
      <c r="I23" s="310">
        <v>0</v>
      </c>
      <c r="J23" s="333">
        <v>0</v>
      </c>
      <c r="K23" s="333">
        <v>0</v>
      </c>
    </row>
    <row r="24" spans="1:12" s="34" customFormat="1" ht="20.100000000000001" customHeight="1" x14ac:dyDescent="0.25">
      <c r="A24" s="7" t="s">
        <v>19</v>
      </c>
      <c r="B24" s="30">
        <v>4</v>
      </c>
      <c r="C24" s="8">
        <v>0</v>
      </c>
      <c r="D24" s="309">
        <v>300000</v>
      </c>
      <c r="E24" s="8">
        <v>0</v>
      </c>
      <c r="F24" s="337">
        <v>1033529000</v>
      </c>
      <c r="G24" s="330">
        <v>0</v>
      </c>
      <c r="H24" s="8">
        <v>0</v>
      </c>
      <c r="I24" s="309">
        <v>0</v>
      </c>
      <c r="J24" s="338">
        <v>0</v>
      </c>
      <c r="K24" s="338">
        <v>0</v>
      </c>
    </row>
    <row r="25" spans="1:12" ht="20.100000000000001" customHeight="1" x14ac:dyDescent="0.25">
      <c r="A25" s="286" t="s">
        <v>20</v>
      </c>
      <c r="B25" s="167">
        <v>0</v>
      </c>
      <c r="C25" s="167">
        <v>0</v>
      </c>
      <c r="D25" s="167">
        <v>0</v>
      </c>
      <c r="E25" s="167">
        <v>0</v>
      </c>
      <c r="F25" s="339">
        <v>0</v>
      </c>
      <c r="G25" s="326">
        <v>0</v>
      </c>
      <c r="H25" s="167">
        <v>0</v>
      </c>
      <c r="I25" s="167">
        <v>0</v>
      </c>
      <c r="J25" s="333">
        <v>0</v>
      </c>
      <c r="K25" s="333">
        <v>0</v>
      </c>
    </row>
    <row r="26" spans="1:12" ht="20.100000000000001" customHeight="1" x14ac:dyDescent="0.25">
      <c r="A26" s="10" t="s">
        <v>5</v>
      </c>
      <c r="B26" s="263">
        <v>29</v>
      </c>
      <c r="C26" s="108">
        <f t="shared" ref="C26:K26" si="0">SUM(C12:C25)</f>
        <v>227732696</v>
      </c>
      <c r="D26" s="108">
        <f t="shared" si="0"/>
        <v>1041940868</v>
      </c>
      <c r="E26" s="111">
        <f t="shared" si="0"/>
        <v>2379267870</v>
      </c>
      <c r="F26" s="111">
        <f t="shared" si="0"/>
        <v>2722312706</v>
      </c>
      <c r="G26" s="91">
        <f t="shared" si="0"/>
        <v>0</v>
      </c>
      <c r="H26" s="11">
        <f t="shared" si="0"/>
        <v>0</v>
      </c>
      <c r="I26" s="110">
        <f t="shared" si="0"/>
        <v>49173633</v>
      </c>
      <c r="J26" s="340">
        <f t="shared" si="0"/>
        <v>0</v>
      </c>
      <c r="K26" s="254">
        <f t="shared" si="0"/>
        <v>193977</v>
      </c>
      <c r="L26" s="65"/>
    </row>
    <row r="27" spans="1:12" ht="20.100000000000001" customHeight="1" x14ac:dyDescent="0.25">
      <c r="A27" s="12"/>
      <c r="B27" s="92"/>
      <c r="C27" s="13"/>
      <c r="D27" s="13"/>
      <c r="E27" s="13"/>
      <c r="F27" s="13"/>
      <c r="G27" s="93"/>
      <c r="H27" s="13"/>
      <c r="I27" s="13"/>
    </row>
    <row r="28" spans="1:12" ht="15.75" x14ac:dyDescent="0.25">
      <c r="A28" s="196"/>
      <c r="B28" s="3"/>
      <c r="C28" s="15"/>
      <c r="D28" s="15"/>
      <c r="E28" s="15"/>
      <c r="F28" s="16"/>
      <c r="G28" s="15"/>
      <c r="H28" s="16"/>
      <c r="I28" s="16"/>
    </row>
    <row r="29" spans="1:12" ht="15.75" x14ac:dyDescent="0.25">
      <c r="A29" s="17"/>
      <c r="C29" s="18"/>
      <c r="D29" s="18"/>
      <c r="E29" s="18"/>
      <c r="F29" s="18"/>
      <c r="G29" s="18"/>
      <c r="H29" s="18"/>
      <c r="I29" s="18"/>
    </row>
    <row r="30" spans="1:12" ht="15.75" x14ac:dyDescent="0.25">
      <c r="B30">
        <v>0</v>
      </c>
      <c r="C30" s="21" t="s">
        <v>290</v>
      </c>
      <c r="D30" s="19" t="s">
        <v>291</v>
      </c>
      <c r="E30" s="19"/>
      <c r="F30" s="19"/>
      <c r="G30" s="18"/>
      <c r="H30" s="18"/>
      <c r="I30" s="18"/>
    </row>
    <row r="31" spans="1:12" ht="15.75" x14ac:dyDescent="0.25">
      <c r="B31" t="s">
        <v>289</v>
      </c>
      <c r="C31" s="342">
        <f>C26+E26+H26+J26</f>
        <v>2607000566</v>
      </c>
      <c r="D31" s="94">
        <f>D26+F26+I26+K26</f>
        <v>3813621184</v>
      </c>
      <c r="E31" s="343">
        <f>C31+D31</f>
        <v>6420621750</v>
      </c>
      <c r="F31" s="19"/>
      <c r="G31" s="18"/>
      <c r="H31" s="18"/>
      <c r="I31" s="18"/>
    </row>
    <row r="32" spans="1:12" ht="15.75" x14ac:dyDescent="0.25">
      <c r="A32" s="7"/>
      <c r="C32" s="18"/>
      <c r="D32" s="19"/>
      <c r="E32" s="19"/>
      <c r="F32" s="19"/>
      <c r="G32" s="18"/>
      <c r="H32" s="18"/>
      <c r="I32" s="18"/>
    </row>
    <row r="33" spans="2:9" ht="15.75" x14ac:dyDescent="0.25">
      <c r="C33" s="18"/>
      <c r="D33" s="19"/>
      <c r="E33" s="19"/>
      <c r="F33" s="19"/>
      <c r="G33" s="18"/>
      <c r="H33" s="18"/>
      <c r="I33" s="18"/>
    </row>
    <row r="34" spans="2:9" ht="15.75" x14ac:dyDescent="0.25">
      <c r="C34" s="18"/>
      <c r="D34" s="18"/>
      <c r="E34" s="19"/>
      <c r="F34" s="20"/>
      <c r="G34" s="18"/>
      <c r="H34" s="18"/>
      <c r="I34" s="18"/>
    </row>
    <row r="35" spans="2:9" ht="15.75" x14ac:dyDescent="0.25">
      <c r="C35" s="18"/>
      <c r="D35" s="18"/>
      <c r="E35" s="19"/>
      <c r="F35" s="18"/>
      <c r="G35" s="18"/>
      <c r="H35" s="18"/>
      <c r="I35" s="18"/>
    </row>
    <row r="36" spans="2:9" ht="15.75" x14ac:dyDescent="0.25">
      <c r="B36" s="347"/>
      <c r="C36" s="3" t="s">
        <v>297</v>
      </c>
      <c r="D36" s="18"/>
      <c r="E36" s="19"/>
      <c r="F36" s="18"/>
      <c r="G36" s="18"/>
      <c r="H36" s="18"/>
      <c r="I36" s="18"/>
    </row>
    <row r="37" spans="2:9" ht="15.75" x14ac:dyDescent="0.25">
      <c r="C37" s="18"/>
      <c r="D37" s="18"/>
      <c r="E37" s="19"/>
      <c r="F37" s="18"/>
      <c r="G37" s="18"/>
      <c r="H37" s="18"/>
      <c r="I37" s="18"/>
    </row>
    <row r="38" spans="2:9" ht="15.75" x14ac:dyDescent="0.25">
      <c r="C38" s="18"/>
      <c r="D38" s="18"/>
      <c r="E38" s="3"/>
      <c r="F38" s="18"/>
      <c r="G38" s="18"/>
      <c r="H38" s="18"/>
      <c r="I38" s="18"/>
    </row>
    <row r="39" spans="2:9" ht="15.75" x14ac:dyDescent="0.25">
      <c r="C39" s="18"/>
      <c r="D39" s="18"/>
      <c r="E39" s="3"/>
      <c r="F39" s="18"/>
      <c r="G39" s="18"/>
      <c r="H39" s="18"/>
      <c r="I39" s="18"/>
    </row>
    <row r="40" spans="2:9" ht="15.75" x14ac:dyDescent="0.25">
      <c r="C40" s="18"/>
      <c r="D40" s="18"/>
      <c r="E40" s="18"/>
      <c r="F40" s="18"/>
      <c r="G40" s="18"/>
      <c r="H40" s="18"/>
      <c r="I40" s="18"/>
    </row>
    <row r="41" spans="2:9" ht="15.75" x14ac:dyDescent="0.25">
      <c r="C41" s="18"/>
      <c r="D41" s="18"/>
      <c r="E41" s="18"/>
      <c r="F41" s="18"/>
      <c r="G41" s="18"/>
      <c r="H41" s="18"/>
      <c r="I41" s="18"/>
    </row>
    <row r="42" spans="2:9" ht="15.75" x14ac:dyDescent="0.25">
      <c r="C42" s="18"/>
      <c r="D42" s="18"/>
      <c r="E42" s="18"/>
      <c r="F42" s="18"/>
      <c r="G42" s="18"/>
      <c r="H42" s="18"/>
      <c r="I42" s="18"/>
    </row>
    <row r="43" spans="2:9" ht="15.75" x14ac:dyDescent="0.25">
      <c r="C43" s="18"/>
      <c r="D43" s="18"/>
      <c r="E43" s="18"/>
      <c r="F43" s="18"/>
      <c r="G43" s="18"/>
      <c r="H43" s="18"/>
      <c r="I43" s="18"/>
    </row>
    <row r="44" spans="2:9" ht="15.75" x14ac:dyDescent="0.25">
      <c r="C44" s="18"/>
      <c r="D44" s="18"/>
      <c r="E44" s="18"/>
      <c r="F44" s="18"/>
      <c r="G44" s="18"/>
      <c r="H44" s="18"/>
      <c r="I44" s="18"/>
    </row>
  </sheetData>
  <mergeCells count="13">
    <mergeCell ref="J1:K1"/>
    <mergeCell ref="B4:K4"/>
    <mergeCell ref="B5:K5"/>
    <mergeCell ref="B3:K3"/>
    <mergeCell ref="H10:I10"/>
    <mergeCell ref="H1:I1"/>
    <mergeCell ref="C6:K6"/>
    <mergeCell ref="A8:A11"/>
    <mergeCell ref="B8:B11"/>
    <mergeCell ref="C10:D10"/>
    <mergeCell ref="G10:G11"/>
    <mergeCell ref="J10:K10"/>
    <mergeCell ref="C8:K9"/>
  </mergeCells>
  <pageMargins left="0.7" right="0.7" top="0.75" bottom="0.75" header="0.3" footer="0.3"/>
  <pageSetup scale="8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51"/>
  <sheetViews>
    <sheetView topLeftCell="A4" zoomScaleNormal="100" workbookViewId="0">
      <pane xSplit="3" ySplit="8" topLeftCell="D24" activePane="bottomRight" state="frozen"/>
      <selection activeCell="A4" sqref="A4"/>
      <selection pane="topRight" activeCell="D4" sqref="D4"/>
      <selection pane="bottomLeft" activeCell="A11" sqref="A11"/>
      <selection pane="bottomRight" activeCell="C25" sqref="C25"/>
    </sheetView>
  </sheetViews>
  <sheetFormatPr defaultRowHeight="15" x14ac:dyDescent="0.25"/>
  <cols>
    <col min="1" max="1" width="12.140625" customWidth="1"/>
    <col min="2" max="2" width="9.5703125" customWidth="1"/>
    <col min="3" max="3" width="13.140625" customWidth="1"/>
    <col min="4" max="7" width="11.85546875" customWidth="1"/>
    <col min="8" max="8" width="12" customWidth="1"/>
    <col min="9" max="9" width="10" customWidth="1"/>
    <col min="10" max="10" width="9.85546875" customWidth="1"/>
    <col min="11" max="12" width="8.7109375" customWidth="1"/>
    <col min="13" max="13" width="11.28515625" customWidth="1"/>
    <col min="14" max="15" width="9.85546875" customWidth="1"/>
    <col min="16" max="16" width="12.7109375" customWidth="1"/>
    <col min="17" max="17" width="10.140625" customWidth="1"/>
    <col min="18" max="18" width="13.42578125" customWidth="1"/>
    <col min="20" max="20" width="11.140625" bestFit="1" customWidth="1"/>
  </cols>
  <sheetData>
    <row r="1" spans="1:18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382"/>
      <c r="Q1" s="382"/>
      <c r="R1" s="452"/>
    </row>
    <row r="2" spans="1:18" ht="9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63"/>
      <c r="Q2" s="266"/>
      <c r="R2" s="89"/>
    </row>
    <row r="3" spans="1:18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</row>
    <row r="4" spans="1:18" x14ac:dyDescent="0.25">
      <c r="B4" s="202"/>
      <c r="C4" s="202"/>
      <c r="D4" s="202"/>
      <c r="E4" s="204"/>
      <c r="F4" s="283"/>
      <c r="G4" s="202"/>
      <c r="H4" s="202"/>
      <c r="I4" s="202"/>
      <c r="J4" s="202"/>
      <c r="K4" s="202"/>
      <c r="L4" s="318"/>
      <c r="M4" s="202"/>
      <c r="N4" s="212"/>
      <c r="O4" s="283"/>
      <c r="P4" s="202"/>
      <c r="Q4" s="267"/>
      <c r="R4" s="202"/>
    </row>
    <row r="5" spans="1:18" x14ac:dyDescent="0.25">
      <c r="B5" s="153"/>
      <c r="C5" s="153"/>
      <c r="D5" s="386" t="s">
        <v>270</v>
      </c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</row>
    <row r="6" spans="1:18" x14ac:dyDescent="0.25">
      <c r="B6" s="285"/>
      <c r="C6" s="285"/>
      <c r="D6" s="381" t="s">
        <v>271</v>
      </c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</row>
    <row r="7" spans="1:18" x14ac:dyDescent="0.25">
      <c r="B7" s="153"/>
      <c r="C7" s="153"/>
      <c r="D7" s="386" t="s">
        <v>64</v>
      </c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</row>
    <row r="8" spans="1:18" ht="11.2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31.5" customHeight="1" x14ac:dyDescent="0.25">
      <c r="A9" s="459" t="s">
        <v>142</v>
      </c>
      <c r="B9" s="459" t="s">
        <v>221</v>
      </c>
      <c r="C9" s="459" t="s">
        <v>143</v>
      </c>
      <c r="D9" s="468" t="s">
        <v>293</v>
      </c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  <c r="P9" s="469"/>
      <c r="Q9" s="469"/>
      <c r="R9" s="470"/>
    </row>
    <row r="10" spans="1:18" x14ac:dyDescent="0.25">
      <c r="A10" s="466"/>
      <c r="B10" s="466"/>
      <c r="C10" s="466"/>
      <c r="D10" s="471"/>
      <c r="E10" s="472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472"/>
      <c r="R10" s="473"/>
    </row>
    <row r="11" spans="1:18" ht="56.25" x14ac:dyDescent="0.25">
      <c r="A11" s="467"/>
      <c r="B11" s="467"/>
      <c r="C11" s="467"/>
      <c r="D11" s="95" t="s">
        <v>144</v>
      </c>
      <c r="E11" s="205" t="s">
        <v>246</v>
      </c>
      <c r="F11" s="158" t="s">
        <v>247</v>
      </c>
      <c r="G11" s="95" t="s">
        <v>145</v>
      </c>
      <c r="H11" s="95" t="s">
        <v>146</v>
      </c>
      <c r="I11" s="96" t="s">
        <v>147</v>
      </c>
      <c r="J11" s="96" t="s">
        <v>148</v>
      </c>
      <c r="K11" s="97" t="s">
        <v>149</v>
      </c>
      <c r="L11" s="320" t="s">
        <v>286</v>
      </c>
      <c r="M11" s="97" t="s">
        <v>150</v>
      </c>
      <c r="N11" s="97" t="s">
        <v>209</v>
      </c>
      <c r="O11" s="97" t="s">
        <v>245</v>
      </c>
      <c r="P11" s="95" t="s">
        <v>151</v>
      </c>
      <c r="Q11" s="97" t="s">
        <v>227</v>
      </c>
      <c r="R11" s="96" t="s">
        <v>152</v>
      </c>
    </row>
    <row r="12" spans="1:18" ht="12.95" customHeight="1" x14ac:dyDescent="0.25">
      <c r="A12" s="465" t="s">
        <v>7</v>
      </c>
      <c r="B12" s="462" t="s">
        <v>212</v>
      </c>
      <c r="C12" s="222" t="s">
        <v>153</v>
      </c>
      <c r="D12" s="224">
        <v>0</v>
      </c>
      <c r="E12" s="224"/>
      <c r="F12" s="224"/>
      <c r="G12" s="224">
        <v>0</v>
      </c>
      <c r="H12" s="224">
        <v>0</v>
      </c>
      <c r="I12" s="224">
        <v>0</v>
      </c>
      <c r="J12" s="224">
        <v>0</v>
      </c>
      <c r="K12" s="224">
        <v>0</v>
      </c>
      <c r="L12" s="224"/>
      <c r="M12" s="224">
        <v>0</v>
      </c>
      <c r="N12" s="224">
        <v>0</v>
      </c>
      <c r="O12" s="224"/>
      <c r="P12" s="224">
        <v>0</v>
      </c>
      <c r="Q12" s="224">
        <v>0</v>
      </c>
      <c r="R12" s="232">
        <f t="shared" ref="R12:R32" si="0">SUM(D12:P12)</f>
        <v>0</v>
      </c>
    </row>
    <row r="13" spans="1:18" ht="12.95" customHeight="1" x14ac:dyDescent="0.25">
      <c r="A13" s="454"/>
      <c r="B13" s="462"/>
      <c r="C13" s="226" t="s">
        <v>154</v>
      </c>
      <c r="D13" s="224">
        <v>0</v>
      </c>
      <c r="E13" s="224"/>
      <c r="F13" s="224"/>
      <c r="G13" s="224">
        <v>0</v>
      </c>
      <c r="H13" s="224">
        <v>0</v>
      </c>
      <c r="I13" s="224">
        <v>0</v>
      </c>
      <c r="J13" s="224">
        <v>0</v>
      </c>
      <c r="K13" s="224">
        <v>0</v>
      </c>
      <c r="L13" s="224"/>
      <c r="M13" s="224">
        <v>0</v>
      </c>
      <c r="N13" s="224">
        <v>0</v>
      </c>
      <c r="O13" s="224"/>
      <c r="P13" s="224">
        <v>0</v>
      </c>
      <c r="Q13" s="224">
        <v>0</v>
      </c>
      <c r="R13" s="232">
        <f t="shared" si="0"/>
        <v>0</v>
      </c>
    </row>
    <row r="14" spans="1:18" s="34" customFormat="1" ht="12.95" customHeight="1" x14ac:dyDescent="0.25">
      <c r="A14" s="456" t="s">
        <v>8</v>
      </c>
      <c r="B14" s="463">
        <v>12</v>
      </c>
      <c r="C14" s="217" t="s">
        <v>153</v>
      </c>
      <c r="D14" s="219">
        <v>0</v>
      </c>
      <c r="E14" s="219">
        <v>0</v>
      </c>
      <c r="F14" s="219"/>
      <c r="G14" s="219">
        <v>0</v>
      </c>
      <c r="H14" s="219">
        <v>0</v>
      </c>
      <c r="I14" s="219">
        <v>0</v>
      </c>
      <c r="J14" s="219">
        <v>0</v>
      </c>
      <c r="K14" s="219">
        <v>0</v>
      </c>
      <c r="L14" s="219"/>
      <c r="M14" s="219">
        <v>0</v>
      </c>
      <c r="N14" s="219">
        <v>0</v>
      </c>
      <c r="O14" s="219"/>
      <c r="P14" s="219">
        <v>0</v>
      </c>
      <c r="Q14" s="219">
        <v>0</v>
      </c>
      <c r="R14" s="227">
        <f t="shared" si="0"/>
        <v>0</v>
      </c>
    </row>
    <row r="15" spans="1:18" s="34" customFormat="1" ht="12.95" customHeight="1" x14ac:dyDescent="0.25">
      <c r="A15" s="456"/>
      <c r="B15" s="463"/>
      <c r="C15" s="221" t="s">
        <v>154</v>
      </c>
      <c r="D15" s="218">
        <v>67200</v>
      </c>
      <c r="E15" s="230">
        <v>320808</v>
      </c>
      <c r="F15" s="230"/>
      <c r="G15" s="219">
        <v>0</v>
      </c>
      <c r="H15" s="228">
        <v>95870</v>
      </c>
      <c r="I15" s="219">
        <v>0</v>
      </c>
      <c r="J15" s="228">
        <v>4330048</v>
      </c>
      <c r="K15" s="219">
        <v>0</v>
      </c>
      <c r="L15" s="219"/>
      <c r="M15" s="219">
        <v>0</v>
      </c>
      <c r="N15" s="219">
        <v>0</v>
      </c>
      <c r="O15" s="219"/>
      <c r="P15" s="219">
        <v>0</v>
      </c>
      <c r="Q15" s="219">
        <v>0</v>
      </c>
      <c r="R15" s="229">
        <f t="shared" si="0"/>
        <v>4813926</v>
      </c>
    </row>
    <row r="16" spans="1:18" ht="15.75" customHeight="1" x14ac:dyDescent="0.25">
      <c r="A16" s="454" t="s">
        <v>9</v>
      </c>
      <c r="B16" s="455">
        <v>20</v>
      </c>
      <c r="C16" s="222" t="s">
        <v>153</v>
      </c>
      <c r="D16" s="224">
        <v>0</v>
      </c>
      <c r="E16" s="224">
        <v>0</v>
      </c>
      <c r="F16" s="224"/>
      <c r="G16" s="224">
        <v>0</v>
      </c>
      <c r="H16" s="224">
        <v>0</v>
      </c>
      <c r="I16" s="224">
        <v>0</v>
      </c>
      <c r="J16" s="224">
        <v>0</v>
      </c>
      <c r="K16" s="224">
        <v>0</v>
      </c>
      <c r="L16" s="224"/>
      <c r="M16" s="224">
        <v>0</v>
      </c>
      <c r="N16" s="224">
        <v>0</v>
      </c>
      <c r="O16" s="224"/>
      <c r="P16" s="224">
        <v>0</v>
      </c>
      <c r="Q16" s="224">
        <v>0</v>
      </c>
      <c r="R16" s="225">
        <f t="shared" si="0"/>
        <v>0</v>
      </c>
    </row>
    <row r="17" spans="1:18" ht="15.75" customHeight="1" x14ac:dyDescent="0.25">
      <c r="A17" s="454"/>
      <c r="B17" s="455"/>
      <c r="C17" s="226" t="s">
        <v>154</v>
      </c>
      <c r="D17" s="224">
        <v>0</v>
      </c>
      <c r="E17" s="224">
        <v>559380</v>
      </c>
      <c r="F17" s="224"/>
      <c r="G17" s="224">
        <v>301056</v>
      </c>
      <c r="H17" s="224">
        <v>468653</v>
      </c>
      <c r="I17" s="224">
        <v>0</v>
      </c>
      <c r="J17" s="224">
        <v>752773</v>
      </c>
      <c r="K17" s="224">
        <v>0</v>
      </c>
      <c r="L17" s="224">
        <v>3716537</v>
      </c>
      <c r="M17" s="224">
        <v>204000</v>
      </c>
      <c r="N17" s="224">
        <v>0</v>
      </c>
      <c r="O17" s="224"/>
      <c r="P17" s="224">
        <v>85400</v>
      </c>
      <c r="Q17" s="224">
        <v>0</v>
      </c>
      <c r="R17" s="234">
        <f t="shared" si="0"/>
        <v>6087799</v>
      </c>
    </row>
    <row r="18" spans="1:18" ht="12.95" customHeight="1" x14ac:dyDescent="0.25">
      <c r="A18" s="456" t="s">
        <v>10</v>
      </c>
      <c r="B18" s="463">
        <v>21</v>
      </c>
      <c r="C18" s="217" t="s">
        <v>153</v>
      </c>
      <c r="D18" s="219">
        <v>0</v>
      </c>
      <c r="E18" s="219">
        <v>0</v>
      </c>
      <c r="F18" s="219"/>
      <c r="G18" s="218">
        <v>0</v>
      </c>
      <c r="H18" s="218">
        <v>0</v>
      </c>
      <c r="I18" s="218">
        <v>0</v>
      </c>
      <c r="J18" s="218">
        <v>0</v>
      </c>
      <c r="K18" s="218">
        <v>0</v>
      </c>
      <c r="L18" s="218"/>
      <c r="M18" s="218">
        <v>0</v>
      </c>
      <c r="N18" s="218">
        <v>0</v>
      </c>
      <c r="O18" s="218"/>
      <c r="P18" s="218">
        <v>0</v>
      </c>
      <c r="Q18" s="218">
        <v>0</v>
      </c>
      <c r="R18" s="233">
        <f t="shared" si="0"/>
        <v>0</v>
      </c>
    </row>
    <row r="19" spans="1:18" ht="12.95" customHeight="1" x14ac:dyDescent="0.25">
      <c r="A19" s="456"/>
      <c r="B19" s="463"/>
      <c r="C19" s="221" t="s">
        <v>154</v>
      </c>
      <c r="D19" s="230">
        <v>0</v>
      </c>
      <c r="E19" s="228">
        <v>0</v>
      </c>
      <c r="F19" s="228"/>
      <c r="G19" s="228">
        <v>0</v>
      </c>
      <c r="H19" s="218">
        <v>0</v>
      </c>
      <c r="I19" s="218">
        <v>0</v>
      </c>
      <c r="J19" s="218">
        <v>0</v>
      </c>
      <c r="K19" s="218">
        <v>0</v>
      </c>
      <c r="L19" s="218"/>
      <c r="M19" s="218">
        <v>0</v>
      </c>
      <c r="N19" s="218">
        <v>0</v>
      </c>
      <c r="O19" s="218"/>
      <c r="P19" s="218">
        <v>0</v>
      </c>
      <c r="Q19" s="218">
        <v>0</v>
      </c>
      <c r="R19" s="229">
        <f t="shared" si="0"/>
        <v>0</v>
      </c>
    </row>
    <row r="20" spans="1:18" ht="12.95" customHeight="1" x14ac:dyDescent="0.25">
      <c r="A20" s="454" t="s">
        <v>11</v>
      </c>
      <c r="B20" s="455">
        <v>12</v>
      </c>
      <c r="C20" s="222" t="s">
        <v>153</v>
      </c>
      <c r="D20" s="223">
        <v>0</v>
      </c>
      <c r="E20" s="223">
        <v>0</v>
      </c>
      <c r="F20" s="223"/>
      <c r="G20" s="223">
        <v>0</v>
      </c>
      <c r="H20" s="223">
        <v>0</v>
      </c>
      <c r="I20" s="223">
        <v>0</v>
      </c>
      <c r="J20" s="223">
        <v>0</v>
      </c>
      <c r="K20" s="223">
        <v>0</v>
      </c>
      <c r="L20" s="223"/>
      <c r="M20" s="223">
        <v>0</v>
      </c>
      <c r="N20" s="223">
        <v>0</v>
      </c>
      <c r="O20" s="223"/>
      <c r="P20" s="223">
        <v>0</v>
      </c>
      <c r="Q20" s="223"/>
      <c r="R20" s="232">
        <f t="shared" si="0"/>
        <v>0</v>
      </c>
    </row>
    <row r="21" spans="1:18" s="34" customFormat="1" ht="12.95" customHeight="1" x14ac:dyDescent="0.25">
      <c r="A21" s="454"/>
      <c r="B21" s="455"/>
      <c r="C21" s="226" t="s">
        <v>154</v>
      </c>
      <c r="D21" s="235">
        <v>198473</v>
      </c>
      <c r="E21" s="235">
        <v>104433</v>
      </c>
      <c r="F21" s="235"/>
      <c r="G21" s="235">
        <v>85025</v>
      </c>
      <c r="H21" s="223">
        <v>476769</v>
      </c>
      <c r="I21" s="223">
        <v>0</v>
      </c>
      <c r="J21" s="223">
        <v>6500</v>
      </c>
      <c r="K21" s="223">
        <v>0</v>
      </c>
      <c r="L21" s="223"/>
      <c r="M21" s="223">
        <v>0</v>
      </c>
      <c r="N21" s="223">
        <v>0</v>
      </c>
      <c r="O21" s="223"/>
      <c r="P21" s="223">
        <v>8000</v>
      </c>
      <c r="Q21" s="223">
        <v>0</v>
      </c>
      <c r="R21" s="234">
        <f t="shared" si="0"/>
        <v>879200</v>
      </c>
    </row>
    <row r="22" spans="1:18" ht="12.95" customHeight="1" x14ac:dyDescent="0.25">
      <c r="A22" s="456" t="s">
        <v>12</v>
      </c>
      <c r="B22" s="458" t="s">
        <v>314</v>
      </c>
      <c r="C22" s="217" t="s">
        <v>153</v>
      </c>
      <c r="D22" s="219">
        <v>0</v>
      </c>
      <c r="E22" s="219">
        <v>0</v>
      </c>
      <c r="F22" s="219"/>
      <c r="G22" s="219">
        <v>0</v>
      </c>
      <c r="H22" s="219">
        <v>0</v>
      </c>
      <c r="I22" s="219">
        <v>0</v>
      </c>
      <c r="J22" s="219">
        <v>0</v>
      </c>
      <c r="K22" s="219"/>
      <c r="L22" s="219"/>
      <c r="M22" s="219">
        <v>0</v>
      </c>
      <c r="N22" s="219">
        <v>0</v>
      </c>
      <c r="O22" s="219"/>
      <c r="P22" s="219">
        <v>0</v>
      </c>
      <c r="Q22" s="219">
        <v>0</v>
      </c>
      <c r="R22" s="233">
        <f t="shared" si="0"/>
        <v>0</v>
      </c>
    </row>
    <row r="23" spans="1:18" ht="12.95" customHeight="1" x14ac:dyDescent="0.25">
      <c r="A23" s="456"/>
      <c r="B23" s="458"/>
      <c r="C23" s="221" t="s">
        <v>154</v>
      </c>
      <c r="D23" s="219">
        <v>0</v>
      </c>
      <c r="E23" s="219">
        <v>0</v>
      </c>
      <c r="F23" s="219"/>
      <c r="G23" s="219">
        <v>0</v>
      </c>
      <c r="H23" s="219">
        <v>0</v>
      </c>
      <c r="I23" s="219">
        <v>0</v>
      </c>
      <c r="J23" s="219">
        <v>0</v>
      </c>
      <c r="K23" s="219"/>
      <c r="L23" s="219"/>
      <c r="M23" s="219">
        <v>0</v>
      </c>
      <c r="N23" s="219">
        <v>0</v>
      </c>
      <c r="O23" s="219"/>
      <c r="P23" s="219">
        <v>0</v>
      </c>
      <c r="Q23" s="219">
        <v>0</v>
      </c>
      <c r="R23" s="220">
        <f t="shared" si="0"/>
        <v>0</v>
      </c>
    </row>
    <row r="24" spans="1:18" ht="12.95" customHeight="1" x14ac:dyDescent="0.25">
      <c r="A24" s="454" t="s">
        <v>13</v>
      </c>
      <c r="B24" s="462" t="s">
        <v>212</v>
      </c>
      <c r="C24" s="222" t="s">
        <v>153</v>
      </c>
      <c r="D24" s="224">
        <v>0</v>
      </c>
      <c r="E24" s="224">
        <v>0</v>
      </c>
      <c r="F24" s="224"/>
      <c r="G24" s="224">
        <v>0</v>
      </c>
      <c r="H24" s="224">
        <v>0</v>
      </c>
      <c r="I24" s="224">
        <v>0</v>
      </c>
      <c r="J24" s="224">
        <v>0</v>
      </c>
      <c r="K24" s="224">
        <v>0</v>
      </c>
      <c r="L24" s="224"/>
      <c r="M24" s="224">
        <v>0</v>
      </c>
      <c r="N24" s="224">
        <v>0</v>
      </c>
      <c r="O24" s="224"/>
      <c r="P24" s="224">
        <v>0</v>
      </c>
      <c r="Q24" s="224">
        <v>0</v>
      </c>
      <c r="R24" s="232">
        <f t="shared" si="0"/>
        <v>0</v>
      </c>
    </row>
    <row r="25" spans="1:18" ht="12.95" customHeight="1" x14ac:dyDescent="0.25">
      <c r="A25" s="454"/>
      <c r="B25" s="462"/>
      <c r="C25" s="226" t="s">
        <v>154</v>
      </c>
      <c r="D25" s="224">
        <v>0</v>
      </c>
      <c r="E25" s="224">
        <v>0</v>
      </c>
      <c r="F25" s="224"/>
      <c r="G25" s="224">
        <v>0</v>
      </c>
      <c r="H25" s="224">
        <v>0</v>
      </c>
      <c r="I25" s="224">
        <v>0</v>
      </c>
      <c r="J25" s="224">
        <v>0</v>
      </c>
      <c r="K25" s="224">
        <v>0</v>
      </c>
      <c r="L25" s="224"/>
      <c r="M25" s="224">
        <v>0</v>
      </c>
      <c r="N25" s="224">
        <v>0</v>
      </c>
      <c r="O25" s="224"/>
      <c r="P25" s="224">
        <v>0</v>
      </c>
      <c r="Q25" s="224">
        <v>0</v>
      </c>
      <c r="R25" s="225">
        <f t="shared" si="0"/>
        <v>0</v>
      </c>
    </row>
    <row r="26" spans="1:18" s="34" customFormat="1" ht="12.95" customHeight="1" x14ac:dyDescent="0.25">
      <c r="A26" s="464" t="s">
        <v>14</v>
      </c>
      <c r="B26" s="458" t="s">
        <v>211</v>
      </c>
      <c r="C26" s="217" t="s">
        <v>153</v>
      </c>
      <c r="D26" s="218">
        <v>0</v>
      </c>
      <c r="E26" s="218">
        <v>555000</v>
      </c>
      <c r="F26" s="218"/>
      <c r="G26" s="219">
        <v>0</v>
      </c>
      <c r="H26" s="219"/>
      <c r="I26" s="219">
        <v>0</v>
      </c>
      <c r="J26" s="219">
        <v>0</v>
      </c>
      <c r="K26" s="219">
        <v>0</v>
      </c>
      <c r="L26" s="219"/>
      <c r="M26" s="219">
        <v>0</v>
      </c>
      <c r="N26" s="219">
        <v>0</v>
      </c>
      <c r="O26" s="219"/>
      <c r="P26" s="219">
        <v>0</v>
      </c>
      <c r="Q26" s="219">
        <v>0</v>
      </c>
      <c r="R26" s="220">
        <f t="shared" si="0"/>
        <v>555000</v>
      </c>
    </row>
    <row r="27" spans="1:18" s="34" customFormat="1" ht="12.95" customHeight="1" x14ac:dyDescent="0.25">
      <c r="A27" s="464"/>
      <c r="B27" s="458"/>
      <c r="C27" s="221" t="s">
        <v>154</v>
      </c>
      <c r="D27" s="218">
        <v>0</v>
      </c>
      <c r="E27" s="218">
        <v>238800</v>
      </c>
      <c r="F27" s="218"/>
      <c r="G27" s="219">
        <v>0</v>
      </c>
      <c r="H27" s="219">
        <v>611000</v>
      </c>
      <c r="I27" s="219">
        <v>0</v>
      </c>
      <c r="J27" s="219">
        <v>0</v>
      </c>
      <c r="K27" s="219">
        <v>0</v>
      </c>
      <c r="L27" s="219"/>
      <c r="M27" s="219">
        <v>0</v>
      </c>
      <c r="N27" s="219">
        <v>0</v>
      </c>
      <c r="O27" s="219"/>
      <c r="P27" s="219">
        <v>5500</v>
      </c>
      <c r="Q27" s="219">
        <v>0</v>
      </c>
      <c r="R27" s="220">
        <f t="shared" si="0"/>
        <v>855300</v>
      </c>
    </row>
    <row r="28" spans="1:18" ht="12.95" customHeight="1" x14ac:dyDescent="0.25">
      <c r="A28" s="454" t="s">
        <v>15</v>
      </c>
      <c r="B28" s="455">
        <v>7</v>
      </c>
      <c r="C28" s="222" t="s">
        <v>153</v>
      </c>
      <c r="D28" s="224">
        <v>0</v>
      </c>
      <c r="E28" s="224">
        <v>0</v>
      </c>
      <c r="F28" s="224"/>
      <c r="G28" s="224">
        <v>0</v>
      </c>
      <c r="H28" s="224">
        <v>0</v>
      </c>
      <c r="I28" s="224">
        <v>0</v>
      </c>
      <c r="J28" s="224">
        <v>0</v>
      </c>
      <c r="K28" s="224"/>
      <c r="L28" s="224"/>
      <c r="M28" s="224">
        <v>0</v>
      </c>
      <c r="N28" s="224">
        <v>0</v>
      </c>
      <c r="O28" s="224"/>
      <c r="P28" s="224">
        <v>0</v>
      </c>
      <c r="Q28" s="224">
        <v>0</v>
      </c>
      <c r="R28" s="232">
        <f t="shared" si="0"/>
        <v>0</v>
      </c>
    </row>
    <row r="29" spans="1:18" ht="12.95" customHeight="1" x14ac:dyDescent="0.25">
      <c r="A29" s="454"/>
      <c r="B29" s="455"/>
      <c r="C29" s="226" t="s">
        <v>154</v>
      </c>
      <c r="D29" s="224">
        <v>21200</v>
      </c>
      <c r="E29" s="224">
        <v>840</v>
      </c>
      <c r="F29" s="224"/>
      <c r="G29" s="224">
        <v>0</v>
      </c>
      <c r="H29" s="224">
        <v>92361</v>
      </c>
      <c r="I29" s="224">
        <v>1290</v>
      </c>
      <c r="J29" s="224">
        <v>0</v>
      </c>
      <c r="K29" s="224">
        <v>10615</v>
      </c>
      <c r="L29" s="224"/>
      <c r="M29" s="224">
        <v>0</v>
      </c>
      <c r="N29" s="224">
        <v>0</v>
      </c>
      <c r="O29" s="224"/>
      <c r="P29" s="224">
        <v>0</v>
      </c>
      <c r="Q29" s="224">
        <v>0</v>
      </c>
      <c r="R29" s="225">
        <f t="shared" si="0"/>
        <v>126306</v>
      </c>
    </row>
    <row r="30" spans="1:18" ht="12.95" customHeight="1" x14ac:dyDescent="0.25">
      <c r="A30" s="456" t="s">
        <v>16</v>
      </c>
      <c r="B30" s="463">
        <v>177</v>
      </c>
      <c r="C30" s="217" t="s">
        <v>155</v>
      </c>
      <c r="D30" s="218">
        <v>0</v>
      </c>
      <c r="E30" s="218">
        <v>0</v>
      </c>
      <c r="F30" s="218"/>
      <c r="G30" s="219">
        <v>0</v>
      </c>
      <c r="H30" s="219">
        <v>519000000</v>
      </c>
      <c r="I30" s="219">
        <v>0</v>
      </c>
      <c r="J30" s="219">
        <v>0</v>
      </c>
      <c r="K30" s="219">
        <v>0</v>
      </c>
      <c r="L30" s="219"/>
      <c r="M30" s="219">
        <v>0</v>
      </c>
      <c r="N30" s="219">
        <v>0</v>
      </c>
      <c r="O30" s="219"/>
      <c r="P30" s="219">
        <v>0</v>
      </c>
      <c r="Q30" s="219">
        <v>0</v>
      </c>
      <c r="R30" s="259">
        <f t="shared" si="0"/>
        <v>519000000</v>
      </c>
    </row>
    <row r="31" spans="1:18" s="34" customFormat="1" ht="12.95" customHeight="1" x14ac:dyDescent="0.25">
      <c r="A31" s="456"/>
      <c r="B31" s="463"/>
      <c r="C31" s="221" t="s">
        <v>156</v>
      </c>
      <c r="D31" s="228">
        <v>46600</v>
      </c>
      <c r="E31" s="228">
        <v>256280</v>
      </c>
      <c r="F31" s="228"/>
      <c r="G31" s="219">
        <v>0</v>
      </c>
      <c r="H31" s="228">
        <v>14580991</v>
      </c>
      <c r="I31" s="219">
        <v>3000</v>
      </c>
      <c r="J31" s="218">
        <v>0</v>
      </c>
      <c r="K31" s="218">
        <v>62000</v>
      </c>
      <c r="L31" s="218"/>
      <c r="M31" s="219">
        <v>0</v>
      </c>
      <c r="N31" s="219">
        <v>0</v>
      </c>
      <c r="O31" s="219"/>
      <c r="P31" s="219">
        <v>0</v>
      </c>
      <c r="Q31" s="218">
        <v>0</v>
      </c>
      <c r="R31" s="229">
        <f t="shared" ref="R31:R39" si="1">SUM(D31:P31)</f>
        <v>14948871</v>
      </c>
    </row>
    <row r="32" spans="1:18" ht="12.95" customHeight="1" x14ac:dyDescent="0.25">
      <c r="A32" s="461" t="s">
        <v>17</v>
      </c>
      <c r="B32" s="462" t="s">
        <v>211</v>
      </c>
      <c r="C32" s="222" t="s">
        <v>153</v>
      </c>
      <c r="D32" s="224">
        <v>0</v>
      </c>
      <c r="E32" s="224">
        <v>0</v>
      </c>
      <c r="F32" s="224"/>
      <c r="G32" s="224">
        <v>0</v>
      </c>
      <c r="H32" s="224">
        <v>3000000</v>
      </c>
      <c r="I32" s="224">
        <v>0</v>
      </c>
      <c r="J32" s="224">
        <v>0</v>
      </c>
      <c r="K32" s="224">
        <v>0</v>
      </c>
      <c r="L32" s="224"/>
      <c r="M32" s="224">
        <v>0</v>
      </c>
      <c r="N32" s="224">
        <v>0</v>
      </c>
      <c r="O32" s="224"/>
      <c r="P32" s="224">
        <v>0</v>
      </c>
      <c r="Q32" s="224">
        <v>0</v>
      </c>
      <c r="R32" s="225">
        <f t="shared" si="0"/>
        <v>3000000</v>
      </c>
    </row>
    <row r="33" spans="1:20" ht="12.95" customHeight="1" x14ac:dyDescent="0.25">
      <c r="A33" s="461"/>
      <c r="B33" s="462"/>
      <c r="C33" s="226" t="s">
        <v>154</v>
      </c>
      <c r="D33" s="223">
        <v>78149</v>
      </c>
      <c r="E33" s="223">
        <v>22000</v>
      </c>
      <c r="F33" s="223"/>
      <c r="G33" s="224">
        <v>0</v>
      </c>
      <c r="H33" s="223">
        <v>260095</v>
      </c>
      <c r="I33" s="224">
        <v>0</v>
      </c>
      <c r="J33" s="224">
        <v>0</v>
      </c>
      <c r="K33" s="224">
        <v>204278</v>
      </c>
      <c r="L33" s="224"/>
      <c r="M33" s="224">
        <v>0</v>
      </c>
      <c r="N33" s="224">
        <v>0</v>
      </c>
      <c r="O33" s="224"/>
      <c r="P33" s="224">
        <v>0</v>
      </c>
      <c r="Q33" s="224">
        <v>0</v>
      </c>
      <c r="R33" s="231">
        <f t="shared" si="1"/>
        <v>564522</v>
      </c>
    </row>
    <row r="34" spans="1:20" ht="12.95" customHeight="1" x14ac:dyDescent="0.25">
      <c r="A34" s="456" t="s">
        <v>18</v>
      </c>
      <c r="B34" s="458" t="s">
        <v>210</v>
      </c>
      <c r="C34" s="217" t="s">
        <v>153</v>
      </c>
      <c r="D34" s="218">
        <v>0</v>
      </c>
      <c r="E34" s="218">
        <v>0</v>
      </c>
      <c r="F34" s="218"/>
      <c r="G34" s="218">
        <v>0</v>
      </c>
      <c r="H34" s="218">
        <v>0</v>
      </c>
      <c r="I34" s="218">
        <v>0</v>
      </c>
      <c r="J34" s="218">
        <v>0</v>
      </c>
      <c r="K34" s="218"/>
      <c r="L34" s="218"/>
      <c r="M34" s="218">
        <v>0</v>
      </c>
      <c r="N34" s="218">
        <v>0</v>
      </c>
      <c r="O34" s="218"/>
      <c r="P34" s="218">
        <v>0</v>
      </c>
      <c r="Q34" s="218">
        <v>0</v>
      </c>
      <c r="R34" s="233">
        <f t="shared" si="1"/>
        <v>0</v>
      </c>
    </row>
    <row r="35" spans="1:20" ht="12.95" customHeight="1" x14ac:dyDescent="0.25">
      <c r="A35" s="456"/>
      <c r="B35" s="458"/>
      <c r="C35" s="221" t="s">
        <v>154</v>
      </c>
      <c r="D35" s="218">
        <v>0</v>
      </c>
      <c r="E35" s="218">
        <v>0</v>
      </c>
      <c r="F35" s="218"/>
      <c r="G35" s="218">
        <v>0</v>
      </c>
      <c r="H35" s="218">
        <v>12200</v>
      </c>
      <c r="I35" s="218">
        <v>0</v>
      </c>
      <c r="J35" s="218">
        <v>0</v>
      </c>
      <c r="K35" s="218">
        <v>0</v>
      </c>
      <c r="L35" s="218"/>
      <c r="M35" s="218">
        <v>0</v>
      </c>
      <c r="N35" s="218">
        <v>1183750</v>
      </c>
      <c r="O35" s="218"/>
      <c r="P35" s="218">
        <v>0</v>
      </c>
      <c r="Q35" s="218">
        <v>0</v>
      </c>
      <c r="R35" s="220">
        <f t="shared" si="1"/>
        <v>1195950</v>
      </c>
    </row>
    <row r="36" spans="1:20" ht="12.95" customHeight="1" x14ac:dyDescent="0.25">
      <c r="A36" s="454" t="s">
        <v>19</v>
      </c>
      <c r="B36" s="455">
        <v>16</v>
      </c>
      <c r="C36" s="222" t="s">
        <v>153</v>
      </c>
      <c r="D36" s="224">
        <v>0</v>
      </c>
      <c r="E36" s="224">
        <v>0</v>
      </c>
      <c r="F36" s="224"/>
      <c r="G36" s="224">
        <v>0</v>
      </c>
      <c r="H36" s="224">
        <v>0</v>
      </c>
      <c r="I36" s="224">
        <v>0</v>
      </c>
      <c r="J36" s="224">
        <v>0</v>
      </c>
      <c r="K36" s="224">
        <v>0</v>
      </c>
      <c r="L36" s="224"/>
      <c r="M36" s="224">
        <v>0</v>
      </c>
      <c r="N36" s="224">
        <v>0</v>
      </c>
      <c r="O36" s="224"/>
      <c r="P36" s="224">
        <v>0</v>
      </c>
      <c r="Q36" s="224">
        <v>0</v>
      </c>
      <c r="R36" s="232">
        <f t="shared" si="1"/>
        <v>0</v>
      </c>
    </row>
    <row r="37" spans="1:20" ht="12.95" customHeight="1" x14ac:dyDescent="0.25">
      <c r="A37" s="454"/>
      <c r="B37" s="455"/>
      <c r="C37" s="226" t="s">
        <v>154</v>
      </c>
      <c r="D37" s="265">
        <v>0</v>
      </c>
      <c r="E37" s="235">
        <v>6400</v>
      </c>
      <c r="F37" s="235">
        <v>0</v>
      </c>
      <c r="G37" s="224">
        <v>0</v>
      </c>
      <c r="H37" s="235">
        <v>413</v>
      </c>
      <c r="I37" s="224">
        <v>0</v>
      </c>
      <c r="J37" s="224">
        <v>0</v>
      </c>
      <c r="K37" s="224">
        <v>0</v>
      </c>
      <c r="L37" s="224"/>
      <c r="M37" s="224">
        <v>0</v>
      </c>
      <c r="N37" s="224">
        <v>0</v>
      </c>
      <c r="O37" s="224">
        <v>0</v>
      </c>
      <c r="P37" s="224">
        <v>0</v>
      </c>
      <c r="Q37" s="224">
        <v>0</v>
      </c>
      <c r="R37" s="234">
        <f t="shared" si="1"/>
        <v>6813</v>
      </c>
    </row>
    <row r="38" spans="1:20" ht="12.95" customHeight="1" x14ac:dyDescent="0.25">
      <c r="A38" s="456" t="s">
        <v>20</v>
      </c>
      <c r="B38" s="458" t="s">
        <v>131</v>
      </c>
      <c r="C38" s="217" t="s">
        <v>153</v>
      </c>
      <c r="D38" s="219">
        <v>0</v>
      </c>
      <c r="E38" s="219">
        <v>0</v>
      </c>
      <c r="F38" s="219">
        <v>0</v>
      </c>
      <c r="G38" s="219">
        <v>0</v>
      </c>
      <c r="H38" s="219">
        <v>0</v>
      </c>
      <c r="I38" s="219">
        <v>0</v>
      </c>
      <c r="J38" s="219">
        <v>0</v>
      </c>
      <c r="K38" s="219">
        <v>0</v>
      </c>
      <c r="L38" s="219"/>
      <c r="M38" s="219">
        <v>0</v>
      </c>
      <c r="N38" s="219">
        <v>0</v>
      </c>
      <c r="O38" s="219"/>
      <c r="P38" s="219">
        <v>0</v>
      </c>
      <c r="Q38" s="219">
        <v>0</v>
      </c>
      <c r="R38" s="233">
        <f t="shared" si="1"/>
        <v>0</v>
      </c>
    </row>
    <row r="39" spans="1:20" ht="12.95" customHeight="1" x14ac:dyDescent="0.25">
      <c r="A39" s="457"/>
      <c r="B39" s="458"/>
      <c r="C39" s="221" t="s">
        <v>154</v>
      </c>
      <c r="D39" s="219">
        <v>0</v>
      </c>
      <c r="E39" s="219">
        <v>0</v>
      </c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0</v>
      </c>
      <c r="L39" s="219"/>
      <c r="M39" s="219">
        <v>0</v>
      </c>
      <c r="N39" s="219">
        <v>0</v>
      </c>
      <c r="O39" s="219"/>
      <c r="P39" s="219">
        <v>0</v>
      </c>
      <c r="Q39" s="219">
        <v>0</v>
      </c>
      <c r="R39" s="233">
        <f t="shared" si="1"/>
        <v>0</v>
      </c>
    </row>
    <row r="40" spans="1:20" ht="22.5" x14ac:dyDescent="0.25">
      <c r="A40" s="459" t="s">
        <v>157</v>
      </c>
      <c r="B40" s="459">
        <v>280</v>
      </c>
      <c r="C40" s="98" t="s">
        <v>153</v>
      </c>
      <c r="D40" s="99">
        <f t="shared" ref="D40:R40" si="2">SUM(D12+D14+D16+D18+D20+D22+D24+D26+D28+D30+D32+D34+D36+D38)</f>
        <v>0</v>
      </c>
      <c r="E40" s="99">
        <f t="shared" si="2"/>
        <v>555000</v>
      </c>
      <c r="F40" s="99">
        <f t="shared" si="2"/>
        <v>0</v>
      </c>
      <c r="G40" s="99">
        <f t="shared" si="2"/>
        <v>0</v>
      </c>
      <c r="H40" s="99">
        <f t="shared" si="2"/>
        <v>522000000</v>
      </c>
      <c r="I40" s="99">
        <f t="shared" si="2"/>
        <v>0</v>
      </c>
      <c r="J40" s="99">
        <f t="shared" si="2"/>
        <v>0</v>
      </c>
      <c r="K40" s="99">
        <f t="shared" si="2"/>
        <v>0</v>
      </c>
      <c r="L40" s="99"/>
      <c r="M40" s="99">
        <f t="shared" si="2"/>
        <v>0</v>
      </c>
      <c r="N40" s="99">
        <f t="shared" si="2"/>
        <v>0</v>
      </c>
      <c r="O40" s="99">
        <f t="shared" si="2"/>
        <v>0</v>
      </c>
      <c r="P40" s="99">
        <f t="shared" si="2"/>
        <v>0</v>
      </c>
      <c r="Q40" s="99">
        <f t="shared" si="2"/>
        <v>0</v>
      </c>
      <c r="R40" s="99">
        <f t="shared" si="2"/>
        <v>522555000</v>
      </c>
      <c r="T40" s="32"/>
    </row>
    <row r="41" spans="1:20" ht="16.5" customHeight="1" x14ac:dyDescent="0.25">
      <c r="A41" s="460"/>
      <c r="B41" s="460"/>
      <c r="C41" s="100" t="s">
        <v>154</v>
      </c>
      <c r="D41" s="101">
        <f t="shared" ref="D41:R41" si="3">SUM(D13+D15+D17+D19+D21+D23+D25+D27+D29+D31+D33+D35+D37+D39)</f>
        <v>411622</v>
      </c>
      <c r="E41" s="101">
        <f t="shared" si="3"/>
        <v>1508941</v>
      </c>
      <c r="F41" s="101">
        <f t="shared" si="3"/>
        <v>0</v>
      </c>
      <c r="G41" s="101">
        <f t="shared" si="3"/>
        <v>386081</v>
      </c>
      <c r="H41" s="101">
        <f t="shared" si="3"/>
        <v>16598352</v>
      </c>
      <c r="I41" s="102">
        <f t="shared" si="3"/>
        <v>4290</v>
      </c>
      <c r="J41" s="101">
        <f t="shared" si="3"/>
        <v>5089321</v>
      </c>
      <c r="K41" s="103">
        <f t="shared" si="3"/>
        <v>276893</v>
      </c>
      <c r="L41" s="103"/>
      <c r="M41" s="102">
        <f t="shared" si="3"/>
        <v>204000</v>
      </c>
      <c r="N41" s="102">
        <f t="shared" si="3"/>
        <v>1183750</v>
      </c>
      <c r="O41" s="102">
        <f t="shared" si="3"/>
        <v>0</v>
      </c>
      <c r="P41" s="101">
        <f t="shared" si="3"/>
        <v>98900</v>
      </c>
      <c r="Q41" s="103">
        <f t="shared" si="3"/>
        <v>0</v>
      </c>
      <c r="R41" s="101">
        <f t="shared" si="3"/>
        <v>29478687</v>
      </c>
      <c r="T41" s="32"/>
    </row>
    <row r="42" spans="1:20" ht="15" customHeight="1" x14ac:dyDescent="0.25">
      <c r="A42" s="104"/>
      <c r="B42" s="47"/>
      <c r="C42" s="47"/>
      <c r="E42" s="32"/>
      <c r="R42" s="105"/>
    </row>
    <row r="43" spans="1:20" ht="15" customHeight="1" x14ac:dyDescent="0.25">
      <c r="A43" s="104"/>
      <c r="B43" s="47"/>
      <c r="C43" s="47"/>
      <c r="R43" s="105"/>
    </row>
    <row r="44" spans="1:20" ht="12" customHeight="1" x14ac:dyDescent="0.25">
      <c r="A44" s="55" t="s">
        <v>133</v>
      </c>
      <c r="B44" s="61"/>
      <c r="C44" s="106"/>
      <c r="D44" s="106"/>
      <c r="E44" s="106"/>
      <c r="F44" s="106"/>
      <c r="R44" s="65">
        <f>R40+R41</f>
        <v>552033687</v>
      </c>
    </row>
    <row r="45" spans="1:20" x14ac:dyDescent="0.25">
      <c r="A45" s="54" t="s">
        <v>134</v>
      </c>
      <c r="H45" t="s">
        <v>292</v>
      </c>
      <c r="R45" s="65"/>
    </row>
    <row r="46" spans="1:20" x14ac:dyDescent="0.25">
      <c r="A46" s="106"/>
      <c r="B46" s="106"/>
      <c r="C46" s="106"/>
      <c r="D46" s="107"/>
      <c r="E46" s="107"/>
      <c r="F46" s="107"/>
      <c r="G46" s="32"/>
      <c r="H46" s="32"/>
      <c r="I46" s="32"/>
      <c r="J46" s="32"/>
      <c r="K46" s="32"/>
      <c r="L46" s="32"/>
      <c r="M46" s="32"/>
      <c r="N46" s="32"/>
      <c r="O46" s="32"/>
    </row>
    <row r="47" spans="1:20" x14ac:dyDescent="0.25">
      <c r="A47" s="251" t="s">
        <v>226</v>
      </c>
      <c r="B47" s="251"/>
      <c r="C47" s="198"/>
      <c r="D47" s="199"/>
      <c r="E47" s="199"/>
      <c r="F47" s="199"/>
      <c r="G47" s="199"/>
      <c r="H47" s="199"/>
      <c r="I47" s="199"/>
      <c r="J47" s="199"/>
      <c r="K47" s="32"/>
      <c r="L47" s="32"/>
    </row>
    <row r="48" spans="1:20" x14ac:dyDescent="0.25">
      <c r="A48" s="270" t="s">
        <v>224</v>
      </c>
      <c r="B48" s="270"/>
      <c r="C48" s="271"/>
      <c r="D48" s="32"/>
      <c r="E48" s="32"/>
      <c r="F48" s="32"/>
      <c r="G48" s="32"/>
      <c r="H48" s="32"/>
      <c r="I48" s="32"/>
      <c r="J48" s="32"/>
      <c r="K48" s="32"/>
      <c r="L48" s="32"/>
    </row>
    <row r="49" spans="1:12" x14ac:dyDescent="0.25">
      <c r="A49" s="251"/>
      <c r="B49" s="251"/>
      <c r="C49" s="251"/>
      <c r="D49" s="32"/>
      <c r="E49" s="32"/>
      <c r="F49" s="32"/>
      <c r="G49" s="32"/>
      <c r="H49" s="32"/>
      <c r="I49" s="32"/>
      <c r="J49" s="32"/>
      <c r="K49" s="32"/>
      <c r="L49" s="32"/>
    </row>
    <row r="50" spans="1:12" x14ac:dyDescent="0.25">
      <c r="A50" s="268" t="s">
        <v>225</v>
      </c>
      <c r="B50" s="268"/>
      <c r="C50" s="269"/>
      <c r="D50" s="32"/>
      <c r="E50" s="32"/>
      <c r="F50" s="32"/>
      <c r="G50" s="32"/>
      <c r="H50" s="32"/>
      <c r="I50" s="32"/>
      <c r="J50" s="32"/>
      <c r="K50" s="32"/>
      <c r="L50" s="32"/>
    </row>
    <row r="51" spans="1:12" x14ac:dyDescent="0.25">
      <c r="A51" s="270" t="s">
        <v>228</v>
      </c>
      <c r="B51" s="270"/>
      <c r="C51" s="270"/>
    </row>
  </sheetData>
  <mergeCells count="39">
    <mergeCell ref="A9:A11"/>
    <mergeCell ref="B9:B11"/>
    <mergeCell ref="C9:C11"/>
    <mergeCell ref="P1:R1"/>
    <mergeCell ref="B3:R3"/>
    <mergeCell ref="D5:R5"/>
    <mergeCell ref="D6:R6"/>
    <mergeCell ref="D7:R7"/>
    <mergeCell ref="D9:R10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8:A29"/>
    <mergeCell ref="B28:B29"/>
    <mergeCell ref="A26:A27"/>
    <mergeCell ref="B26:B27"/>
    <mergeCell ref="A30:A31"/>
    <mergeCell ref="A34:A35"/>
    <mergeCell ref="B34:B35"/>
    <mergeCell ref="A32:A33"/>
    <mergeCell ref="B32:B33"/>
    <mergeCell ref="B30:B31"/>
    <mergeCell ref="A36:A37"/>
    <mergeCell ref="B36:B37"/>
    <mergeCell ref="A38:A39"/>
    <mergeCell ref="B38:B39"/>
    <mergeCell ref="A40:A41"/>
    <mergeCell ref="B40:B41"/>
  </mergeCells>
  <pageMargins left="0.7" right="0.7" top="0.75" bottom="0.75" header="0.3" footer="0.3"/>
  <pageSetup scale="72" orientation="landscape" r:id="rId1"/>
  <ignoredErrors>
    <ignoredError sqref="B34 B12 B32 B24 B26 B22" numberStoredAsText="1"/>
    <ignoredError sqref="R12:R30 R33:R39" formulaRange="1"/>
    <ignoredError sqref="R31:R32" formula="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3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G17" sqref="G17"/>
    </sheetView>
  </sheetViews>
  <sheetFormatPr defaultRowHeight="15" x14ac:dyDescent="0.25"/>
  <cols>
    <col min="1" max="1" width="13.85546875" customWidth="1"/>
    <col min="2" max="2" width="8.85546875" customWidth="1"/>
    <col min="3" max="3" width="9.7109375" customWidth="1"/>
    <col min="4" max="4" width="7.85546875" customWidth="1"/>
    <col min="5" max="5" width="8.5703125" customWidth="1"/>
    <col min="6" max="6" width="8.85546875" customWidth="1"/>
    <col min="7" max="7" width="7.140625" customWidth="1"/>
    <col min="8" max="8" width="9.28515625" customWidth="1"/>
    <col min="9" max="9" width="8.7109375" customWidth="1"/>
    <col min="10" max="11" width="7.5703125" style="314" customWidth="1"/>
    <col min="12" max="12" width="8.5703125" style="314" customWidth="1"/>
    <col min="13" max="13" width="9" style="314" customWidth="1"/>
    <col min="14" max="14" width="8.28515625" style="314" customWidth="1"/>
    <col min="15" max="15" width="7.28515625" style="314" customWidth="1"/>
    <col min="16" max="16" width="8.42578125" style="314" customWidth="1"/>
    <col min="17" max="17" width="8" style="314" customWidth="1"/>
    <col min="18" max="18" width="8.28515625" style="314" customWidth="1"/>
    <col min="19" max="19" width="8" style="314" customWidth="1"/>
    <col min="20" max="20" width="8.85546875" style="314" customWidth="1"/>
    <col min="21" max="21" width="7.140625" style="314" customWidth="1"/>
    <col min="22" max="22" width="6.42578125" style="314" customWidth="1"/>
    <col min="23" max="23" width="9.5703125" style="314" customWidth="1"/>
    <col min="24" max="24" width="8.7109375" style="314" customWidth="1"/>
    <col min="25" max="25" width="8.42578125" style="314" customWidth="1"/>
    <col min="26" max="28" width="8.7109375" style="314" customWidth="1"/>
    <col min="29" max="30" width="9.28515625" style="314" customWidth="1"/>
    <col min="31" max="31" width="10" style="314" bestFit="1" customWidth="1"/>
    <col min="32" max="32" width="10" style="314" customWidth="1"/>
    <col min="33" max="33" width="8.28515625" style="314" customWidth="1"/>
    <col min="34" max="34" width="9" customWidth="1"/>
  </cols>
  <sheetData>
    <row r="1" spans="1:38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145" t="s">
        <v>166</v>
      </c>
    </row>
    <row r="2" spans="1:38" x14ac:dyDescent="0.25">
      <c r="A2" s="386" t="s">
        <v>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  <c r="AH2" s="386"/>
      <c r="AI2" s="153"/>
      <c r="AJ2" s="153"/>
      <c r="AK2" s="153"/>
      <c r="AL2" s="153"/>
    </row>
    <row r="3" spans="1:38" x14ac:dyDescent="0.25">
      <c r="A3" s="386" t="s">
        <v>260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146"/>
      <c r="AJ3" s="146"/>
      <c r="AK3" s="146"/>
      <c r="AL3" s="146"/>
    </row>
    <row r="4" spans="1:38" x14ac:dyDescent="0.25">
      <c r="A4" s="381" t="s">
        <v>261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  <c r="T4" s="381"/>
      <c r="U4" s="381"/>
      <c r="V4" s="381"/>
      <c r="W4" s="381"/>
      <c r="X4" s="381"/>
      <c r="Y4" s="381"/>
      <c r="Z4" s="381"/>
      <c r="AA4" s="381"/>
      <c r="AB4" s="381"/>
      <c r="AC4" s="381"/>
      <c r="AD4" s="381"/>
      <c r="AE4" s="381"/>
      <c r="AF4" s="381"/>
      <c r="AG4" s="381"/>
      <c r="AH4" s="381"/>
      <c r="AI4" s="147"/>
      <c r="AJ4" s="147"/>
      <c r="AK4" s="147"/>
      <c r="AL4" s="147"/>
    </row>
    <row r="5" spans="1:38" x14ac:dyDescent="0.25">
      <c r="A5" s="386" t="s">
        <v>167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Z5" s="386"/>
      <c r="AA5" s="386"/>
      <c r="AB5" s="386"/>
      <c r="AC5" s="386"/>
      <c r="AD5" s="386"/>
      <c r="AE5" s="386"/>
      <c r="AF5" s="386"/>
      <c r="AG5" s="386"/>
      <c r="AH5" s="386"/>
      <c r="AI5" s="146"/>
      <c r="AJ5" s="146"/>
      <c r="AK5" s="146"/>
      <c r="AL5" s="146"/>
    </row>
    <row r="6" spans="1:38" x14ac:dyDescent="0.25">
      <c r="A6" s="154"/>
      <c r="B6" s="146"/>
      <c r="C6" s="146"/>
      <c r="D6" s="146"/>
      <c r="E6" s="146"/>
      <c r="F6" s="146"/>
      <c r="G6" s="146"/>
      <c r="H6" s="146"/>
      <c r="I6" s="146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146"/>
    </row>
    <row r="7" spans="1:38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8" x14ac:dyDescent="0.25">
      <c r="A8" s="404" t="s">
        <v>2</v>
      </c>
      <c r="B8" s="474" t="s">
        <v>168</v>
      </c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  <c r="Z8" s="475"/>
      <c r="AA8" s="475"/>
      <c r="AB8" s="475"/>
      <c r="AC8" s="475"/>
      <c r="AD8" s="475"/>
      <c r="AE8" s="475"/>
      <c r="AF8" s="475"/>
      <c r="AG8" s="476"/>
      <c r="AH8" s="404" t="s">
        <v>169</v>
      </c>
    </row>
    <row r="9" spans="1:38" ht="72" x14ac:dyDescent="0.25">
      <c r="A9" s="426"/>
      <c r="B9" s="149" t="s">
        <v>25</v>
      </c>
      <c r="C9" s="149" t="s">
        <v>26</v>
      </c>
      <c r="D9" s="149" t="s">
        <v>170</v>
      </c>
      <c r="E9" s="149" t="s">
        <v>171</v>
      </c>
      <c r="F9" s="149" t="s">
        <v>172</v>
      </c>
      <c r="G9" s="149" t="s">
        <v>173</v>
      </c>
      <c r="H9" s="149" t="s">
        <v>174</v>
      </c>
      <c r="I9" s="148" t="s">
        <v>175</v>
      </c>
      <c r="J9" s="306" t="s">
        <v>298</v>
      </c>
      <c r="K9" s="307" t="s">
        <v>214</v>
      </c>
      <c r="L9" s="306" t="s">
        <v>299</v>
      </c>
      <c r="M9" s="307" t="s">
        <v>300</v>
      </c>
      <c r="N9" s="306" t="s">
        <v>301</v>
      </c>
      <c r="O9" s="308" t="s">
        <v>30</v>
      </c>
      <c r="P9" s="307" t="s">
        <v>302</v>
      </c>
      <c r="Q9" s="307" t="s">
        <v>303</v>
      </c>
      <c r="R9" s="307" t="s">
        <v>304</v>
      </c>
      <c r="S9" s="307" t="s">
        <v>305</v>
      </c>
      <c r="T9" s="307" t="s">
        <v>27</v>
      </c>
      <c r="U9" s="307" t="s">
        <v>306</v>
      </c>
      <c r="V9" s="307" t="s">
        <v>307</v>
      </c>
      <c r="W9" s="307" t="s">
        <v>308</v>
      </c>
      <c r="X9" s="307" t="s">
        <v>309</v>
      </c>
      <c r="Y9" s="305" t="s">
        <v>310</v>
      </c>
      <c r="Z9" s="305" t="s">
        <v>87</v>
      </c>
      <c r="AA9" s="305" t="s">
        <v>197</v>
      </c>
      <c r="AB9" s="305" t="s">
        <v>213</v>
      </c>
      <c r="AC9" s="305" t="s">
        <v>311</v>
      </c>
      <c r="AD9" s="307" t="s">
        <v>312</v>
      </c>
      <c r="AE9" s="307" t="s">
        <v>313</v>
      </c>
      <c r="AF9" s="307" t="s">
        <v>262</v>
      </c>
      <c r="AG9" s="307" t="s">
        <v>49</v>
      </c>
      <c r="AH9" s="447"/>
    </row>
    <row r="10" spans="1:38" s="34" customFormat="1" x14ac:dyDescent="0.25">
      <c r="A10" s="7" t="s">
        <v>7</v>
      </c>
      <c r="B10" s="309">
        <v>0</v>
      </c>
      <c r="C10" s="171">
        <v>34500</v>
      </c>
      <c r="D10" s="309">
        <v>0</v>
      </c>
      <c r="E10" s="309">
        <v>0</v>
      </c>
      <c r="F10" s="171">
        <v>12500</v>
      </c>
      <c r="G10" s="309">
        <v>0</v>
      </c>
      <c r="H10" s="309">
        <v>0</v>
      </c>
      <c r="I10" s="309">
        <v>0</v>
      </c>
      <c r="J10" s="309">
        <v>0</v>
      </c>
      <c r="K10" s="309">
        <v>0</v>
      </c>
      <c r="L10" s="309">
        <v>0</v>
      </c>
      <c r="M10" s="309">
        <v>0</v>
      </c>
      <c r="N10" s="309">
        <v>0</v>
      </c>
      <c r="O10" s="309">
        <v>0</v>
      </c>
      <c r="P10" s="309">
        <v>0</v>
      </c>
      <c r="Q10" s="309">
        <v>0</v>
      </c>
      <c r="R10" s="309">
        <v>0</v>
      </c>
      <c r="S10" s="309">
        <v>0</v>
      </c>
      <c r="T10" s="309">
        <v>0</v>
      </c>
      <c r="U10" s="309">
        <v>0</v>
      </c>
      <c r="V10" s="309">
        <v>0</v>
      </c>
      <c r="W10" s="309">
        <v>0</v>
      </c>
      <c r="X10" s="309">
        <v>0</v>
      </c>
      <c r="Y10" s="309">
        <v>0</v>
      </c>
      <c r="Z10" s="309">
        <v>0</v>
      </c>
      <c r="AA10" s="309">
        <v>0</v>
      </c>
      <c r="AB10" s="309">
        <v>0</v>
      </c>
      <c r="AC10" s="309">
        <v>0</v>
      </c>
      <c r="AD10" s="309">
        <v>0</v>
      </c>
      <c r="AE10" s="309">
        <v>60000</v>
      </c>
      <c r="AF10" s="309">
        <v>0</v>
      </c>
      <c r="AG10" s="309">
        <v>0</v>
      </c>
      <c r="AH10" s="182">
        <f t="shared" ref="AH10:AH25" si="0">SUM(B10:AG10)</f>
        <v>107000</v>
      </c>
    </row>
    <row r="11" spans="1:38" x14ac:dyDescent="0.25">
      <c r="A11" s="9" t="s">
        <v>8</v>
      </c>
      <c r="B11" s="310">
        <v>0</v>
      </c>
      <c r="C11" s="247">
        <v>40200</v>
      </c>
      <c r="D11" s="310">
        <v>0</v>
      </c>
      <c r="E11" s="310">
        <v>0</v>
      </c>
      <c r="F11" s="310">
        <v>0</v>
      </c>
      <c r="G11" s="310">
        <v>0</v>
      </c>
      <c r="H11" s="310">
        <v>0</v>
      </c>
      <c r="I11" s="310">
        <v>10100</v>
      </c>
      <c r="J11" s="310">
        <v>0</v>
      </c>
      <c r="K11" s="310">
        <v>0</v>
      </c>
      <c r="L11" s="310">
        <v>0</v>
      </c>
      <c r="M11" s="310">
        <v>0</v>
      </c>
      <c r="N11" s="310">
        <v>0</v>
      </c>
      <c r="O11" s="310">
        <v>0</v>
      </c>
      <c r="P11" s="310">
        <v>0</v>
      </c>
      <c r="Q11" s="310">
        <v>0</v>
      </c>
      <c r="R11" s="310">
        <v>0</v>
      </c>
      <c r="S11" s="310">
        <v>0</v>
      </c>
      <c r="T11" s="310">
        <v>0</v>
      </c>
      <c r="U11" s="247">
        <v>0</v>
      </c>
      <c r="V11" s="247">
        <v>0</v>
      </c>
      <c r="W11" s="247">
        <v>0</v>
      </c>
      <c r="X11" s="247">
        <v>0</v>
      </c>
      <c r="Y11" s="310">
        <v>0</v>
      </c>
      <c r="Z11" s="310">
        <v>0</v>
      </c>
      <c r="AA11" s="310">
        <v>0</v>
      </c>
      <c r="AB11" s="310">
        <v>0</v>
      </c>
      <c r="AC11" s="310">
        <v>0</v>
      </c>
      <c r="AD11" s="310">
        <v>0</v>
      </c>
      <c r="AE11" s="310">
        <v>41660</v>
      </c>
      <c r="AF11" s="310">
        <v>0</v>
      </c>
      <c r="AG11" s="310">
        <v>0</v>
      </c>
      <c r="AH11" s="183">
        <f t="shared" si="0"/>
        <v>91960</v>
      </c>
    </row>
    <row r="12" spans="1:38" s="34" customFormat="1" x14ac:dyDescent="0.25">
      <c r="A12" s="7" t="s">
        <v>9</v>
      </c>
      <c r="B12" s="309">
        <v>0</v>
      </c>
      <c r="C12" s="171">
        <v>0</v>
      </c>
      <c r="D12" s="309">
        <v>0</v>
      </c>
      <c r="E12" s="309">
        <v>0</v>
      </c>
      <c r="F12" s="171">
        <v>0</v>
      </c>
      <c r="G12" s="309">
        <v>0</v>
      </c>
      <c r="H12" s="309">
        <v>0</v>
      </c>
      <c r="I12" s="309">
        <v>28000</v>
      </c>
      <c r="J12" s="309">
        <v>0</v>
      </c>
      <c r="K12" s="309">
        <v>0</v>
      </c>
      <c r="L12" s="309">
        <v>0</v>
      </c>
      <c r="M12" s="309">
        <v>0</v>
      </c>
      <c r="N12" s="309">
        <v>32000</v>
      </c>
      <c r="O12" s="309">
        <v>0</v>
      </c>
      <c r="P12" s="309">
        <v>0</v>
      </c>
      <c r="Q12" s="309">
        <v>0</v>
      </c>
      <c r="R12" s="309">
        <v>0</v>
      </c>
      <c r="S12" s="309">
        <v>0</v>
      </c>
      <c r="T12" s="309">
        <v>0</v>
      </c>
      <c r="U12" s="309">
        <v>0</v>
      </c>
      <c r="V12" s="309">
        <v>0</v>
      </c>
      <c r="W12" s="309">
        <v>0</v>
      </c>
      <c r="X12" s="309">
        <v>0</v>
      </c>
      <c r="Y12" s="309"/>
      <c r="Z12" s="309">
        <v>0</v>
      </c>
      <c r="AA12" s="309">
        <v>0</v>
      </c>
      <c r="AB12" s="309">
        <v>0</v>
      </c>
      <c r="AC12" s="309">
        <v>0</v>
      </c>
      <c r="AD12" s="309">
        <v>0</v>
      </c>
      <c r="AE12" s="311">
        <v>90500</v>
      </c>
      <c r="AF12" s="311">
        <v>0</v>
      </c>
      <c r="AG12" s="309">
        <v>0</v>
      </c>
      <c r="AH12" s="182">
        <f t="shared" si="0"/>
        <v>150500</v>
      </c>
    </row>
    <row r="13" spans="1:38" x14ac:dyDescent="0.25">
      <c r="A13" s="9" t="s">
        <v>10</v>
      </c>
      <c r="B13" s="247">
        <v>0</v>
      </c>
      <c r="C13" s="247">
        <v>266000</v>
      </c>
      <c r="D13" s="247">
        <v>0</v>
      </c>
      <c r="E13" s="247">
        <v>0</v>
      </c>
      <c r="F13" s="247">
        <v>118000</v>
      </c>
      <c r="G13" s="247">
        <v>0</v>
      </c>
      <c r="H13" s="247">
        <v>0</v>
      </c>
      <c r="I13" s="247">
        <v>0</v>
      </c>
      <c r="J13" s="247">
        <v>0</v>
      </c>
      <c r="K13" s="247">
        <v>0</v>
      </c>
      <c r="L13" s="247">
        <v>0</v>
      </c>
      <c r="M13" s="247">
        <v>0</v>
      </c>
      <c r="N13" s="310">
        <v>0</v>
      </c>
      <c r="O13" s="247">
        <v>0</v>
      </c>
      <c r="P13" s="247">
        <v>10000</v>
      </c>
      <c r="Q13" s="310">
        <v>8000</v>
      </c>
      <c r="R13" s="310">
        <v>0</v>
      </c>
      <c r="S13" s="310">
        <v>0</v>
      </c>
      <c r="T13" s="310">
        <v>0</v>
      </c>
      <c r="U13" s="310">
        <v>0</v>
      </c>
      <c r="V13" s="310">
        <v>0</v>
      </c>
      <c r="W13" s="310">
        <v>0</v>
      </c>
      <c r="X13" s="310">
        <v>0</v>
      </c>
      <c r="Y13" s="247">
        <v>0</v>
      </c>
      <c r="Z13" s="247">
        <v>0</v>
      </c>
      <c r="AA13" s="247">
        <v>0</v>
      </c>
      <c r="AB13" s="247">
        <v>0</v>
      </c>
      <c r="AC13" s="247">
        <v>0</v>
      </c>
      <c r="AD13" s="247">
        <v>0</v>
      </c>
      <c r="AE13" s="247">
        <v>687460</v>
      </c>
      <c r="AF13" s="247">
        <v>0</v>
      </c>
      <c r="AG13" s="310">
        <v>0</v>
      </c>
      <c r="AH13" s="183">
        <f t="shared" si="0"/>
        <v>1089460</v>
      </c>
    </row>
    <row r="14" spans="1:38" s="34" customFormat="1" x14ac:dyDescent="0.25">
      <c r="A14" s="7" t="s">
        <v>11</v>
      </c>
      <c r="B14" s="309">
        <v>0</v>
      </c>
      <c r="C14" s="309">
        <v>45000</v>
      </c>
      <c r="D14" s="309">
        <v>0</v>
      </c>
      <c r="E14" s="171">
        <v>0</v>
      </c>
      <c r="F14" s="171">
        <v>9000</v>
      </c>
      <c r="G14" s="171">
        <v>0</v>
      </c>
      <c r="H14" s="171">
        <v>0</v>
      </c>
      <c r="I14" s="171">
        <v>0</v>
      </c>
      <c r="J14" s="171">
        <v>750</v>
      </c>
      <c r="K14" s="171">
        <v>0</v>
      </c>
      <c r="L14" s="171">
        <v>0</v>
      </c>
      <c r="M14" s="171">
        <v>0</v>
      </c>
      <c r="N14" s="171">
        <v>6000</v>
      </c>
      <c r="O14" s="171">
        <v>500</v>
      </c>
      <c r="P14" s="171">
        <v>13500</v>
      </c>
      <c r="Q14" s="309">
        <v>0</v>
      </c>
      <c r="R14" s="171">
        <v>0</v>
      </c>
      <c r="S14" s="171">
        <v>0</v>
      </c>
      <c r="T14" s="171">
        <v>0</v>
      </c>
      <c r="U14" s="309">
        <v>0</v>
      </c>
      <c r="V14" s="309">
        <v>0</v>
      </c>
      <c r="W14" s="309">
        <v>0</v>
      </c>
      <c r="X14" s="309">
        <v>0</v>
      </c>
      <c r="Y14" s="171">
        <v>7500</v>
      </c>
      <c r="Z14" s="171">
        <v>0</v>
      </c>
      <c r="AA14" s="171">
        <v>0</v>
      </c>
      <c r="AB14" s="171">
        <v>0</v>
      </c>
      <c r="AC14" s="171">
        <v>7400</v>
      </c>
      <c r="AD14" s="171">
        <v>0</v>
      </c>
      <c r="AE14" s="309">
        <v>223000</v>
      </c>
      <c r="AF14" s="309">
        <v>0</v>
      </c>
      <c r="AG14" s="171"/>
      <c r="AH14" s="182">
        <f t="shared" si="0"/>
        <v>312650</v>
      </c>
    </row>
    <row r="15" spans="1:38" x14ac:dyDescent="0.25">
      <c r="A15" s="9" t="s">
        <v>176</v>
      </c>
      <c r="B15" s="310">
        <v>0</v>
      </c>
      <c r="C15" s="310">
        <v>0</v>
      </c>
      <c r="D15" s="310">
        <v>0</v>
      </c>
      <c r="E15" s="310">
        <v>0</v>
      </c>
      <c r="F15" s="310">
        <v>0</v>
      </c>
      <c r="G15" s="310">
        <v>0</v>
      </c>
      <c r="H15" s="310">
        <v>0</v>
      </c>
      <c r="I15" s="310">
        <v>0</v>
      </c>
      <c r="J15" s="310">
        <v>0</v>
      </c>
      <c r="K15" s="310">
        <v>0</v>
      </c>
      <c r="L15" s="310">
        <v>0</v>
      </c>
      <c r="M15" s="310">
        <v>0</v>
      </c>
      <c r="N15" s="310">
        <v>0</v>
      </c>
      <c r="O15" s="310">
        <v>0</v>
      </c>
      <c r="P15" s="310">
        <v>0</v>
      </c>
      <c r="Q15" s="310">
        <v>0</v>
      </c>
      <c r="R15" s="310">
        <v>0</v>
      </c>
      <c r="S15" s="310">
        <v>0</v>
      </c>
      <c r="T15" s="310">
        <v>0</v>
      </c>
      <c r="U15" s="310">
        <v>0</v>
      </c>
      <c r="V15" s="310">
        <v>0</v>
      </c>
      <c r="W15" s="310">
        <v>0</v>
      </c>
      <c r="X15" s="310">
        <v>0</v>
      </c>
      <c r="Y15" s="310">
        <v>0</v>
      </c>
      <c r="Z15" s="310">
        <v>0</v>
      </c>
      <c r="AA15" s="310">
        <v>0</v>
      </c>
      <c r="AB15" s="310">
        <v>0</v>
      </c>
      <c r="AC15" s="310">
        <v>0</v>
      </c>
      <c r="AD15" s="310">
        <v>0</v>
      </c>
      <c r="AE15" s="310">
        <v>0</v>
      </c>
      <c r="AF15" s="310">
        <v>0</v>
      </c>
      <c r="AG15" s="310"/>
      <c r="AH15" s="183">
        <f t="shared" si="0"/>
        <v>0</v>
      </c>
    </row>
    <row r="16" spans="1:38" s="34" customFormat="1" x14ac:dyDescent="0.25">
      <c r="A16" s="7" t="s">
        <v>12</v>
      </c>
      <c r="B16" s="309">
        <v>0</v>
      </c>
      <c r="C16" s="309">
        <v>104000</v>
      </c>
      <c r="D16" s="309">
        <v>0</v>
      </c>
      <c r="E16" s="309">
        <v>12900</v>
      </c>
      <c r="F16" s="309">
        <v>13500</v>
      </c>
      <c r="G16" s="309">
        <v>0</v>
      </c>
      <c r="H16" s="309">
        <v>0</v>
      </c>
      <c r="I16" s="309">
        <v>1000</v>
      </c>
      <c r="J16" s="309">
        <v>1940</v>
      </c>
      <c r="K16" s="309">
        <v>0</v>
      </c>
      <c r="L16" s="309">
        <v>0</v>
      </c>
      <c r="M16" s="309">
        <v>5</v>
      </c>
      <c r="N16" s="309">
        <v>80000</v>
      </c>
      <c r="O16" s="309">
        <v>0</v>
      </c>
      <c r="P16" s="309">
        <v>28000</v>
      </c>
      <c r="Q16" s="309">
        <v>0</v>
      </c>
      <c r="R16" s="309">
        <v>0</v>
      </c>
      <c r="S16" s="309">
        <v>0</v>
      </c>
      <c r="T16" s="309">
        <v>0</v>
      </c>
      <c r="U16" s="309">
        <v>0</v>
      </c>
      <c r="V16" s="309">
        <v>0</v>
      </c>
      <c r="W16" s="309">
        <v>0</v>
      </c>
      <c r="X16" s="309">
        <v>0</v>
      </c>
      <c r="Y16" s="309">
        <v>0</v>
      </c>
      <c r="Z16" s="309">
        <v>0</v>
      </c>
      <c r="AA16" s="309">
        <v>0</v>
      </c>
      <c r="AB16" s="309">
        <v>12000</v>
      </c>
      <c r="AC16" s="309">
        <v>0</v>
      </c>
      <c r="AD16" s="309">
        <v>0</v>
      </c>
      <c r="AE16" s="309">
        <v>198400</v>
      </c>
      <c r="AF16" s="309">
        <v>19000</v>
      </c>
      <c r="AG16" s="309">
        <v>30</v>
      </c>
      <c r="AH16" s="182">
        <f t="shared" si="0"/>
        <v>470775</v>
      </c>
    </row>
    <row r="17" spans="1:36" x14ac:dyDescent="0.25">
      <c r="A17" s="9" t="s">
        <v>13</v>
      </c>
      <c r="B17" s="310">
        <v>0</v>
      </c>
      <c r="C17" s="310">
        <v>143600</v>
      </c>
      <c r="D17" s="310">
        <v>0</v>
      </c>
      <c r="E17" s="310">
        <v>0</v>
      </c>
      <c r="F17" s="310">
        <v>40000</v>
      </c>
      <c r="G17" s="310">
        <v>0</v>
      </c>
      <c r="H17" s="310">
        <v>0</v>
      </c>
      <c r="I17" s="310">
        <v>0</v>
      </c>
      <c r="J17" s="310">
        <v>0</v>
      </c>
      <c r="K17" s="310">
        <v>0</v>
      </c>
      <c r="L17" s="310">
        <v>0</v>
      </c>
      <c r="M17" s="310">
        <v>0</v>
      </c>
      <c r="N17" s="310">
        <v>0</v>
      </c>
      <c r="O17" s="310">
        <v>1500</v>
      </c>
      <c r="P17" s="310">
        <v>7200</v>
      </c>
      <c r="Q17" s="247">
        <v>0</v>
      </c>
      <c r="R17" s="310">
        <v>32000</v>
      </c>
      <c r="S17" s="310">
        <v>0</v>
      </c>
      <c r="T17" s="310">
        <v>0</v>
      </c>
      <c r="U17" s="310">
        <v>0</v>
      </c>
      <c r="V17" s="310">
        <v>0</v>
      </c>
      <c r="W17" s="310">
        <v>0</v>
      </c>
      <c r="X17" s="310">
        <v>0</v>
      </c>
      <c r="Y17" s="310">
        <v>4600</v>
      </c>
      <c r="Z17" s="310">
        <v>0</v>
      </c>
      <c r="AA17" s="310">
        <v>0</v>
      </c>
      <c r="AB17" s="310">
        <v>0</v>
      </c>
      <c r="AC17" s="310">
        <v>0</v>
      </c>
      <c r="AD17" s="310">
        <v>0</v>
      </c>
      <c r="AE17" s="310">
        <v>300000</v>
      </c>
      <c r="AF17" s="310">
        <v>0</v>
      </c>
      <c r="AG17" s="310">
        <v>0</v>
      </c>
      <c r="AH17" s="183">
        <f t="shared" si="0"/>
        <v>528900</v>
      </c>
    </row>
    <row r="18" spans="1:36" s="34" customFormat="1" x14ac:dyDescent="0.25">
      <c r="A18" s="7" t="s">
        <v>14</v>
      </c>
      <c r="B18" s="171">
        <v>0</v>
      </c>
      <c r="C18" s="311">
        <v>20500</v>
      </c>
      <c r="D18" s="171">
        <v>0</v>
      </c>
      <c r="E18" s="309">
        <v>0</v>
      </c>
      <c r="F18" s="171">
        <v>69000</v>
      </c>
      <c r="G18" s="171">
        <v>2000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309">
        <v>0</v>
      </c>
      <c r="Q18" s="309">
        <v>0</v>
      </c>
      <c r="R18" s="309">
        <v>0</v>
      </c>
      <c r="S18" s="309">
        <v>0</v>
      </c>
      <c r="T18" s="309">
        <v>0</v>
      </c>
      <c r="U18" s="309">
        <v>0</v>
      </c>
      <c r="V18" s="309">
        <v>0</v>
      </c>
      <c r="W18" s="309">
        <v>0</v>
      </c>
      <c r="X18" s="309">
        <v>0</v>
      </c>
      <c r="Y18" s="171">
        <v>2000</v>
      </c>
      <c r="Z18" s="171">
        <v>0</v>
      </c>
      <c r="AA18" s="171">
        <v>0</v>
      </c>
      <c r="AB18" s="171">
        <v>2000</v>
      </c>
      <c r="AC18" s="171">
        <v>0</v>
      </c>
      <c r="AD18" s="171">
        <v>0</v>
      </c>
      <c r="AE18" s="171">
        <v>125500</v>
      </c>
      <c r="AF18" s="171">
        <v>0</v>
      </c>
      <c r="AG18" s="309"/>
      <c r="AH18" s="182">
        <f t="shared" si="0"/>
        <v>221000</v>
      </c>
    </row>
    <row r="19" spans="1:36" x14ac:dyDescent="0.25">
      <c r="A19" s="9" t="s">
        <v>15</v>
      </c>
      <c r="B19" s="310">
        <v>0</v>
      </c>
      <c r="C19" s="310">
        <v>291350</v>
      </c>
      <c r="D19" s="310">
        <v>0</v>
      </c>
      <c r="E19" s="310"/>
      <c r="F19" s="310">
        <v>82500</v>
      </c>
      <c r="G19" s="310">
        <v>0</v>
      </c>
      <c r="H19" s="310">
        <v>0</v>
      </c>
      <c r="I19" s="310">
        <v>0</v>
      </c>
      <c r="J19" s="310">
        <v>2275</v>
      </c>
      <c r="K19" s="310">
        <v>0</v>
      </c>
      <c r="L19" s="310">
        <v>0</v>
      </c>
      <c r="M19" s="310">
        <v>10000</v>
      </c>
      <c r="N19" s="310">
        <v>6500</v>
      </c>
      <c r="O19" s="310">
        <v>0</v>
      </c>
      <c r="P19" s="310">
        <v>19000</v>
      </c>
      <c r="Q19" s="310">
        <v>2100</v>
      </c>
      <c r="R19" s="310">
        <v>15500</v>
      </c>
      <c r="S19" s="310">
        <v>0</v>
      </c>
      <c r="T19" s="310">
        <v>0</v>
      </c>
      <c r="U19" s="247">
        <v>0</v>
      </c>
      <c r="V19" s="247">
        <v>0</v>
      </c>
      <c r="W19" s="247">
        <v>0</v>
      </c>
      <c r="X19" s="247">
        <v>0</v>
      </c>
      <c r="Y19" s="310">
        <v>5000</v>
      </c>
      <c r="Z19" s="310">
        <v>0</v>
      </c>
      <c r="AA19" s="310">
        <v>0</v>
      </c>
      <c r="AB19" s="310">
        <v>5650</v>
      </c>
      <c r="AC19" s="310">
        <v>0</v>
      </c>
      <c r="AD19" s="310">
        <v>0</v>
      </c>
      <c r="AE19" s="310">
        <v>222000</v>
      </c>
      <c r="AF19" s="310">
        <v>0</v>
      </c>
      <c r="AG19" s="310">
        <v>0</v>
      </c>
      <c r="AH19" s="183">
        <f t="shared" si="0"/>
        <v>661875</v>
      </c>
      <c r="AJ19" s="155"/>
    </row>
    <row r="20" spans="1:36" s="34" customFormat="1" x14ac:dyDescent="0.25">
      <c r="A20" s="7" t="s">
        <v>16</v>
      </c>
      <c r="B20" s="312">
        <v>0</v>
      </c>
      <c r="C20" s="171">
        <v>261380</v>
      </c>
      <c r="D20" s="171">
        <v>0</v>
      </c>
      <c r="E20" s="309">
        <v>0</v>
      </c>
      <c r="F20" s="309">
        <v>56675</v>
      </c>
      <c r="G20" s="309">
        <v>0</v>
      </c>
      <c r="H20" s="309">
        <v>0</v>
      </c>
      <c r="I20" s="309">
        <v>0</v>
      </c>
      <c r="J20" s="309">
        <v>1850</v>
      </c>
      <c r="K20" s="309">
        <v>0</v>
      </c>
      <c r="L20" s="309">
        <v>0</v>
      </c>
      <c r="M20" s="309">
        <v>0</v>
      </c>
      <c r="N20" s="309">
        <v>0</v>
      </c>
      <c r="O20" s="309">
        <v>0</v>
      </c>
      <c r="P20" s="309">
        <v>30000</v>
      </c>
      <c r="Q20" s="309">
        <v>0</v>
      </c>
      <c r="R20" s="309">
        <v>0</v>
      </c>
      <c r="S20" s="309">
        <v>0</v>
      </c>
      <c r="T20" s="309">
        <v>0</v>
      </c>
      <c r="U20" s="309">
        <v>0</v>
      </c>
      <c r="V20" s="309">
        <v>0</v>
      </c>
      <c r="W20" s="309">
        <v>0</v>
      </c>
      <c r="X20" s="309">
        <v>0</v>
      </c>
      <c r="Y20" s="309">
        <v>1000</v>
      </c>
      <c r="Z20" s="309">
        <v>0</v>
      </c>
      <c r="AA20" s="309">
        <v>0</v>
      </c>
      <c r="AB20" s="309">
        <v>9600</v>
      </c>
      <c r="AC20" s="309">
        <v>0</v>
      </c>
      <c r="AD20" s="309">
        <v>0</v>
      </c>
      <c r="AE20" s="171">
        <v>922643</v>
      </c>
      <c r="AF20" s="171">
        <v>0</v>
      </c>
      <c r="AG20" s="171">
        <v>400</v>
      </c>
      <c r="AH20" s="182">
        <f t="shared" si="0"/>
        <v>1283548</v>
      </c>
    </row>
    <row r="21" spans="1:36" x14ac:dyDescent="0.25">
      <c r="A21" s="9" t="s">
        <v>17</v>
      </c>
      <c r="B21" s="247">
        <v>0</v>
      </c>
      <c r="C21" s="247">
        <v>297000</v>
      </c>
      <c r="D21" s="310">
        <v>0</v>
      </c>
      <c r="E21" s="247">
        <v>40000</v>
      </c>
      <c r="F21" s="310">
        <v>135000</v>
      </c>
      <c r="G21" s="310">
        <v>0</v>
      </c>
      <c r="H21" s="310">
        <v>0</v>
      </c>
      <c r="I21" s="310">
        <v>0</v>
      </c>
      <c r="J21" s="310">
        <v>3000</v>
      </c>
      <c r="K21" s="310">
        <v>0</v>
      </c>
      <c r="L21" s="310">
        <v>0</v>
      </c>
      <c r="M21" s="310">
        <v>0</v>
      </c>
      <c r="N21" s="310">
        <v>0</v>
      </c>
      <c r="O21" s="310">
        <v>0</v>
      </c>
      <c r="P21" s="310">
        <v>5000</v>
      </c>
      <c r="Q21" s="310">
        <v>0</v>
      </c>
      <c r="R21" s="310">
        <v>0</v>
      </c>
      <c r="S21" s="310">
        <v>0</v>
      </c>
      <c r="T21" s="310">
        <v>0</v>
      </c>
      <c r="U21" s="310">
        <v>0</v>
      </c>
      <c r="V21" s="310">
        <v>0</v>
      </c>
      <c r="W21" s="310">
        <v>0</v>
      </c>
      <c r="X21" s="310">
        <v>0</v>
      </c>
      <c r="Y21" s="310">
        <v>54000</v>
      </c>
      <c r="Z21" s="310">
        <v>0</v>
      </c>
      <c r="AA21" s="310">
        <v>0</v>
      </c>
      <c r="AB21" s="310">
        <v>0</v>
      </c>
      <c r="AC21" s="310">
        <v>0</v>
      </c>
      <c r="AD21" s="310">
        <v>0</v>
      </c>
      <c r="AE21" s="310">
        <v>540000</v>
      </c>
      <c r="AF21" s="310">
        <v>0</v>
      </c>
      <c r="AG21" s="310">
        <v>0</v>
      </c>
      <c r="AH21" s="183">
        <f t="shared" si="0"/>
        <v>1074000</v>
      </c>
    </row>
    <row r="22" spans="1:36" x14ac:dyDescent="0.25">
      <c r="A22" s="200" t="s">
        <v>18</v>
      </c>
      <c r="B22" s="171">
        <v>467135</v>
      </c>
      <c r="C22" s="171">
        <v>0</v>
      </c>
      <c r="D22" s="171">
        <v>0</v>
      </c>
      <c r="E22" s="171">
        <v>0</v>
      </c>
      <c r="F22" s="171">
        <v>3400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  <c r="W22" s="171">
        <v>0</v>
      </c>
      <c r="X22" s="171">
        <v>0</v>
      </c>
      <c r="Y22" s="171">
        <v>34674</v>
      </c>
      <c r="Z22" s="171">
        <v>0</v>
      </c>
      <c r="AA22" s="171">
        <v>4000</v>
      </c>
      <c r="AB22" s="171">
        <v>0</v>
      </c>
      <c r="AC22" s="171">
        <v>0</v>
      </c>
      <c r="AD22" s="171">
        <v>6000</v>
      </c>
      <c r="AE22" s="171">
        <v>145000</v>
      </c>
      <c r="AF22" s="171">
        <v>0</v>
      </c>
      <c r="AG22" s="171">
        <v>55075</v>
      </c>
      <c r="AH22" s="201">
        <f t="shared" si="0"/>
        <v>715284</v>
      </c>
    </row>
    <row r="23" spans="1:36" s="34" customFormat="1" x14ac:dyDescent="0.25">
      <c r="A23" s="9" t="s">
        <v>238</v>
      </c>
      <c r="B23" s="247">
        <v>215035</v>
      </c>
      <c r="C23" s="247">
        <v>0</v>
      </c>
      <c r="D23" s="247">
        <v>0</v>
      </c>
      <c r="E23" s="247">
        <v>0</v>
      </c>
      <c r="F23" s="247">
        <v>0</v>
      </c>
      <c r="G23" s="247">
        <v>0</v>
      </c>
      <c r="H23" s="247">
        <v>0</v>
      </c>
      <c r="I23" s="247">
        <v>0</v>
      </c>
      <c r="J23" s="247">
        <v>0</v>
      </c>
      <c r="K23" s="247">
        <v>0</v>
      </c>
      <c r="L23" s="247">
        <v>0</v>
      </c>
      <c r="M23" s="247">
        <v>0</v>
      </c>
      <c r="N23" s="247">
        <v>0</v>
      </c>
      <c r="O23" s="247">
        <v>0</v>
      </c>
      <c r="P23" s="247">
        <v>0</v>
      </c>
      <c r="Q23" s="247">
        <v>0</v>
      </c>
      <c r="R23" s="247">
        <v>0</v>
      </c>
      <c r="S23" s="247">
        <v>0</v>
      </c>
      <c r="T23" s="247">
        <v>0</v>
      </c>
      <c r="U23" s="247">
        <v>0</v>
      </c>
      <c r="V23" s="247">
        <v>0</v>
      </c>
      <c r="W23" s="247">
        <v>0</v>
      </c>
      <c r="X23" s="247">
        <v>0</v>
      </c>
      <c r="Y23" s="247">
        <v>85800</v>
      </c>
      <c r="Z23" s="247">
        <v>0</v>
      </c>
      <c r="AA23" s="247">
        <v>0</v>
      </c>
      <c r="AB23" s="247">
        <v>0</v>
      </c>
      <c r="AC23" s="247">
        <v>0</v>
      </c>
      <c r="AD23" s="247">
        <v>0</v>
      </c>
      <c r="AE23" s="247">
        <v>90000</v>
      </c>
      <c r="AF23" s="247">
        <v>0</v>
      </c>
      <c r="AG23" s="247">
        <v>57575</v>
      </c>
      <c r="AH23" s="183">
        <f t="shared" si="0"/>
        <v>448410</v>
      </c>
    </row>
    <row r="24" spans="1:36" s="34" customFormat="1" x14ac:dyDescent="0.25">
      <c r="A24" s="7" t="s">
        <v>19</v>
      </c>
      <c r="B24" s="309">
        <v>8500</v>
      </c>
      <c r="C24" s="309">
        <v>500</v>
      </c>
      <c r="D24" s="309">
        <v>0</v>
      </c>
      <c r="E24" s="309">
        <v>0</v>
      </c>
      <c r="F24" s="309">
        <v>0</v>
      </c>
      <c r="G24" s="309">
        <v>0</v>
      </c>
      <c r="H24" s="309">
        <v>0</v>
      </c>
      <c r="I24" s="309">
        <v>0</v>
      </c>
      <c r="J24" s="309"/>
      <c r="K24" s="309">
        <v>0</v>
      </c>
      <c r="L24" s="309">
        <v>0</v>
      </c>
      <c r="M24" s="309">
        <v>0</v>
      </c>
      <c r="N24" s="309">
        <v>0</v>
      </c>
      <c r="O24" s="309">
        <v>0</v>
      </c>
      <c r="P24" s="309">
        <v>0</v>
      </c>
      <c r="Q24" s="309">
        <v>0</v>
      </c>
      <c r="R24" s="309">
        <v>0</v>
      </c>
      <c r="S24" s="309">
        <v>0</v>
      </c>
      <c r="T24" s="309">
        <v>0</v>
      </c>
      <c r="U24" s="309">
        <v>0</v>
      </c>
      <c r="V24" s="309">
        <v>0</v>
      </c>
      <c r="W24" s="309">
        <v>0</v>
      </c>
      <c r="X24" s="309">
        <v>0</v>
      </c>
      <c r="Y24" s="309">
        <v>0</v>
      </c>
      <c r="Z24" s="309">
        <v>0</v>
      </c>
      <c r="AA24" s="309">
        <v>0</v>
      </c>
      <c r="AB24" s="309">
        <v>0</v>
      </c>
      <c r="AC24" s="309">
        <v>0</v>
      </c>
      <c r="AD24" s="309">
        <v>0</v>
      </c>
      <c r="AE24" s="309">
        <v>0</v>
      </c>
      <c r="AF24" s="309">
        <v>0</v>
      </c>
      <c r="AG24" s="309">
        <v>500</v>
      </c>
      <c r="AH24" s="182">
        <f t="shared" si="0"/>
        <v>9500</v>
      </c>
    </row>
    <row r="25" spans="1:36" s="196" customFormat="1" x14ac:dyDescent="0.25">
      <c r="A25" s="9" t="s">
        <v>20</v>
      </c>
      <c r="B25" s="365">
        <v>0</v>
      </c>
      <c r="C25" s="365">
        <v>0</v>
      </c>
      <c r="D25" s="310">
        <v>0</v>
      </c>
      <c r="E25" s="310">
        <v>0</v>
      </c>
      <c r="F25" s="310">
        <v>0</v>
      </c>
      <c r="G25" s="310">
        <v>0</v>
      </c>
      <c r="H25" s="310">
        <v>0</v>
      </c>
      <c r="I25" s="310">
        <v>0</v>
      </c>
      <c r="J25" s="310">
        <v>0</v>
      </c>
      <c r="K25" s="310">
        <v>0</v>
      </c>
      <c r="L25" s="310">
        <v>0</v>
      </c>
      <c r="M25" s="310">
        <v>0</v>
      </c>
      <c r="N25" s="310">
        <v>0</v>
      </c>
      <c r="O25" s="310">
        <v>0</v>
      </c>
      <c r="P25" s="310">
        <v>0</v>
      </c>
      <c r="Q25" s="310">
        <v>0</v>
      </c>
      <c r="R25" s="310">
        <v>0</v>
      </c>
      <c r="S25" s="310">
        <v>0</v>
      </c>
      <c r="T25" s="310">
        <v>0</v>
      </c>
      <c r="U25" s="310">
        <v>0</v>
      </c>
      <c r="V25" s="310">
        <v>0</v>
      </c>
      <c r="W25" s="310">
        <v>0</v>
      </c>
      <c r="X25" s="310">
        <v>0</v>
      </c>
      <c r="Y25" s="310">
        <v>1500</v>
      </c>
      <c r="Z25" s="310">
        <v>0</v>
      </c>
      <c r="AA25" s="310">
        <v>0</v>
      </c>
      <c r="AB25" s="310">
        <v>0</v>
      </c>
      <c r="AC25" s="310">
        <v>0</v>
      </c>
      <c r="AD25" s="310">
        <v>0</v>
      </c>
      <c r="AE25" s="310">
        <v>0</v>
      </c>
      <c r="AF25" s="310">
        <v>0</v>
      </c>
      <c r="AG25" s="310"/>
      <c r="AH25" s="183">
        <f t="shared" si="0"/>
        <v>1500</v>
      </c>
    </row>
    <row r="26" spans="1:36" x14ac:dyDescent="0.25">
      <c r="A26" s="152" t="s">
        <v>177</v>
      </c>
      <c r="B26" s="110">
        <f t="shared" ref="B26:AH26" si="1">SUM(B10:B24)</f>
        <v>690670</v>
      </c>
      <c r="C26" s="110">
        <f t="shared" si="1"/>
        <v>1504030</v>
      </c>
      <c r="D26" s="108">
        <f>SUM(D10:D25)</f>
        <v>0</v>
      </c>
      <c r="E26" s="108">
        <f t="shared" si="1"/>
        <v>52900</v>
      </c>
      <c r="F26" s="110">
        <f t="shared" si="1"/>
        <v>539575</v>
      </c>
      <c r="G26" s="186">
        <f t="shared" si="1"/>
        <v>2000</v>
      </c>
      <c r="H26" s="108">
        <f t="shared" si="1"/>
        <v>0</v>
      </c>
      <c r="I26" s="108">
        <f t="shared" si="1"/>
        <v>39100</v>
      </c>
      <c r="J26" s="108">
        <f t="shared" si="1"/>
        <v>9815</v>
      </c>
      <c r="K26" s="108">
        <f t="shared" si="1"/>
        <v>0</v>
      </c>
      <c r="L26" s="108">
        <f t="shared" si="1"/>
        <v>0</v>
      </c>
      <c r="M26" s="108">
        <f t="shared" si="1"/>
        <v>10005</v>
      </c>
      <c r="N26" s="108">
        <f t="shared" si="1"/>
        <v>124500</v>
      </c>
      <c r="O26" s="108">
        <f t="shared" si="1"/>
        <v>2000</v>
      </c>
      <c r="P26" s="108">
        <f t="shared" si="1"/>
        <v>112700</v>
      </c>
      <c r="Q26" s="108">
        <f>SUM(Q10:Q24)</f>
        <v>10100</v>
      </c>
      <c r="R26" s="108">
        <f t="shared" si="1"/>
        <v>47500</v>
      </c>
      <c r="S26" s="108">
        <f t="shared" si="1"/>
        <v>0</v>
      </c>
      <c r="T26" s="108">
        <f t="shared" si="1"/>
        <v>0</v>
      </c>
      <c r="U26" s="108">
        <f t="shared" si="1"/>
        <v>0</v>
      </c>
      <c r="V26" s="108">
        <f t="shared" si="1"/>
        <v>0</v>
      </c>
      <c r="W26" s="108">
        <f t="shared" si="1"/>
        <v>0</v>
      </c>
      <c r="X26" s="108">
        <f t="shared" si="1"/>
        <v>0</v>
      </c>
      <c r="Y26" s="108">
        <f t="shared" si="1"/>
        <v>194574</v>
      </c>
      <c r="Z26" s="108">
        <f t="shared" si="1"/>
        <v>0</v>
      </c>
      <c r="AA26" s="108">
        <f t="shared" si="1"/>
        <v>4000</v>
      </c>
      <c r="AB26" s="108">
        <f t="shared" si="1"/>
        <v>29250</v>
      </c>
      <c r="AC26" s="108">
        <f t="shared" si="1"/>
        <v>7400</v>
      </c>
      <c r="AD26" s="108">
        <f t="shared" si="1"/>
        <v>6000</v>
      </c>
      <c r="AE26" s="108">
        <f t="shared" si="1"/>
        <v>3646163</v>
      </c>
      <c r="AF26" s="108"/>
      <c r="AG26" s="108">
        <f t="shared" si="1"/>
        <v>113580</v>
      </c>
      <c r="AH26" s="110">
        <f t="shared" si="1"/>
        <v>7164862</v>
      </c>
      <c r="AJ26" s="301"/>
    </row>
    <row r="27" spans="1:36" x14ac:dyDescent="0.25">
      <c r="A27" s="156"/>
      <c r="B27" s="34"/>
      <c r="C27" s="34"/>
      <c r="D27" s="34"/>
      <c r="E27" s="34"/>
      <c r="F27" s="34"/>
      <c r="G27" s="34"/>
      <c r="H27" s="34"/>
      <c r="I27" s="34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13"/>
      <c r="AF27" s="313"/>
      <c r="AG27" s="313"/>
      <c r="AH27" s="157"/>
    </row>
    <row r="28" spans="1:36" x14ac:dyDescent="0.25">
      <c r="A28" s="55" t="s">
        <v>133</v>
      </c>
    </row>
    <row r="29" spans="1:36" x14ac:dyDescent="0.25">
      <c r="A29" s="54" t="s">
        <v>134</v>
      </c>
    </row>
    <row r="30" spans="1:36" x14ac:dyDescent="0.25">
      <c r="A30" t="s">
        <v>263</v>
      </c>
    </row>
    <row r="31" spans="1:36" x14ac:dyDescent="0.25">
      <c r="A31" s="34" t="s">
        <v>264</v>
      </c>
    </row>
    <row r="32" spans="1:36" x14ac:dyDescent="0.25">
      <c r="A32" t="s">
        <v>265</v>
      </c>
    </row>
    <row r="33" spans="1:1" x14ac:dyDescent="0.25">
      <c r="A33" s="196"/>
    </row>
  </sheetData>
  <mergeCells count="7">
    <mergeCell ref="A2:AH2"/>
    <mergeCell ref="A3:AH3"/>
    <mergeCell ref="A4:AH4"/>
    <mergeCell ref="A5:AH5"/>
    <mergeCell ref="A8:A9"/>
    <mergeCell ref="AH8:AH9"/>
    <mergeCell ref="B8:AG8"/>
  </mergeCells>
  <pageMargins left="0.7" right="0.7" top="0.75" bottom="0.75" header="0.3" footer="0.3"/>
  <pageSetup scale="42" orientation="landscape" r:id="rId1"/>
  <ignoredErrors>
    <ignoredError sqref="B26:C26 E26:X26 Y26:AE26" formulaRange="1"/>
    <ignoredError sqref="D26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32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G17" sqref="G17"/>
    </sheetView>
  </sheetViews>
  <sheetFormatPr defaultRowHeight="15" x14ac:dyDescent="0.25"/>
  <cols>
    <col min="1" max="1" width="31.140625" customWidth="1"/>
    <col min="2" max="2" width="9" customWidth="1"/>
    <col min="3" max="4" width="8.85546875" customWidth="1"/>
    <col min="5" max="5" width="8" customWidth="1"/>
    <col min="6" max="6" width="9.5703125" customWidth="1"/>
    <col min="7" max="7" width="8.5703125" customWidth="1"/>
    <col min="8" max="8" width="7.5703125" customWidth="1"/>
    <col min="9" max="9" width="8.42578125" customWidth="1"/>
    <col min="10" max="11" width="8.7109375" customWidth="1"/>
    <col min="12" max="12" width="9.28515625" customWidth="1"/>
    <col min="13" max="13" width="9.7109375" customWidth="1"/>
    <col min="14" max="14" width="9.42578125" customWidth="1"/>
    <col min="15" max="15" width="8.42578125" customWidth="1"/>
    <col min="16" max="17" width="7.5703125" customWidth="1"/>
    <col min="18" max="18" width="8.140625" customWidth="1"/>
    <col min="19" max="19" width="9.42578125" customWidth="1"/>
    <col min="20" max="20" width="7.28515625" customWidth="1"/>
    <col min="21" max="22" width="9.5703125" customWidth="1"/>
    <col min="23" max="23" width="8.42578125" customWidth="1"/>
    <col min="24" max="24" width="9.5703125" customWidth="1"/>
    <col min="26" max="26" width="10.140625" bestFit="1" customWidth="1"/>
  </cols>
  <sheetData>
    <row r="1" spans="1:26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477" t="s">
        <v>178</v>
      </c>
      <c r="X1" s="477"/>
    </row>
    <row r="2" spans="1:26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145"/>
      <c r="X2" s="145"/>
    </row>
    <row r="3" spans="1:26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</row>
    <row r="4" spans="1:26" x14ac:dyDescent="0.25">
      <c r="B4" s="386" t="s">
        <v>266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</row>
    <row r="5" spans="1:26" x14ac:dyDescent="0.25">
      <c r="B5" s="381" t="s">
        <v>267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</row>
    <row r="6" spans="1:26" x14ac:dyDescent="0.25">
      <c r="B6" s="386" t="s">
        <v>167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</row>
    <row r="8" spans="1:26" ht="72" x14ac:dyDescent="0.25">
      <c r="A8" s="158" t="s">
        <v>179</v>
      </c>
      <c r="B8" s="158" t="s">
        <v>180</v>
      </c>
      <c r="C8" s="158" t="s">
        <v>181</v>
      </c>
      <c r="D8" s="158" t="s">
        <v>241</v>
      </c>
      <c r="E8" s="158" t="s">
        <v>182</v>
      </c>
      <c r="F8" s="158" t="s">
        <v>216</v>
      </c>
      <c r="G8" s="159" t="s">
        <v>183</v>
      </c>
      <c r="H8" s="158" t="s">
        <v>184</v>
      </c>
      <c r="I8" s="158" t="s">
        <v>185</v>
      </c>
      <c r="J8" s="158" t="s">
        <v>187</v>
      </c>
      <c r="K8" s="158" t="s">
        <v>252</v>
      </c>
      <c r="L8" s="158" t="s">
        <v>186</v>
      </c>
      <c r="M8" s="158" t="s">
        <v>188</v>
      </c>
      <c r="N8" s="159" t="s">
        <v>196</v>
      </c>
      <c r="O8" s="158" t="s">
        <v>41</v>
      </c>
      <c r="P8" s="158" t="s">
        <v>215</v>
      </c>
      <c r="Q8" s="158" t="s">
        <v>119</v>
      </c>
      <c r="R8" s="158" t="s">
        <v>213</v>
      </c>
      <c r="S8" s="282" t="s">
        <v>48</v>
      </c>
      <c r="T8" s="159" t="s">
        <v>190</v>
      </c>
      <c r="U8" s="158" t="s">
        <v>191</v>
      </c>
      <c r="V8" s="282" t="s">
        <v>208</v>
      </c>
      <c r="W8" s="158" t="s">
        <v>125</v>
      </c>
      <c r="X8" s="158" t="s">
        <v>126</v>
      </c>
    </row>
    <row r="9" spans="1:26" x14ac:dyDescent="0.25">
      <c r="A9" s="295" t="s">
        <v>7</v>
      </c>
      <c r="B9" s="209">
        <v>0</v>
      </c>
      <c r="C9" s="209">
        <v>0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09">
        <v>0</v>
      </c>
      <c r="M9" s="209">
        <v>0</v>
      </c>
      <c r="N9" s="209">
        <v>0</v>
      </c>
      <c r="O9" s="209">
        <v>0</v>
      </c>
      <c r="P9" s="209">
        <v>0</v>
      </c>
      <c r="Q9" s="209">
        <v>0</v>
      </c>
      <c r="R9" s="209">
        <v>0</v>
      </c>
      <c r="S9" s="209">
        <v>0</v>
      </c>
      <c r="T9" s="209">
        <v>0</v>
      </c>
      <c r="U9" s="209">
        <v>0</v>
      </c>
      <c r="V9" s="209">
        <v>0</v>
      </c>
      <c r="W9" s="209">
        <v>0</v>
      </c>
      <c r="X9" s="187">
        <f t="shared" ref="X9:X22" si="0">SUM(B9:W9)</f>
        <v>0</v>
      </c>
      <c r="Z9" s="32"/>
    </row>
    <row r="10" spans="1:26" x14ac:dyDescent="0.25">
      <c r="A10" s="293" t="s">
        <v>8</v>
      </c>
      <c r="B10" s="116">
        <v>0</v>
      </c>
      <c r="C10" s="116">
        <v>0</v>
      </c>
      <c r="D10" s="116">
        <v>0</v>
      </c>
      <c r="E10" s="116">
        <v>0</v>
      </c>
      <c r="F10" s="116">
        <v>0</v>
      </c>
      <c r="G10" s="116">
        <v>0</v>
      </c>
      <c r="H10" s="82">
        <v>0</v>
      </c>
      <c r="I10" s="82">
        <v>0</v>
      </c>
      <c r="J10" s="116">
        <v>2950</v>
      </c>
      <c r="K10" s="116">
        <v>256930</v>
      </c>
      <c r="L10" s="116">
        <v>10000</v>
      </c>
      <c r="M10" s="116">
        <v>352080</v>
      </c>
      <c r="N10" s="116">
        <v>62000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79">
        <f t="shared" si="0"/>
        <v>683960</v>
      </c>
      <c r="Y10" s="65"/>
    </row>
    <row r="11" spans="1:26" x14ac:dyDescent="0.25">
      <c r="A11" s="294" t="s">
        <v>9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09">
        <v>0</v>
      </c>
      <c r="M11" s="209">
        <v>0</v>
      </c>
      <c r="N11" s="209">
        <v>0</v>
      </c>
      <c r="O11" s="209">
        <v>0</v>
      </c>
      <c r="P11" s="209">
        <v>0</v>
      </c>
      <c r="Q11" s="209">
        <v>0</v>
      </c>
      <c r="R11" s="209"/>
      <c r="S11" s="209">
        <v>0</v>
      </c>
      <c r="T11" s="209">
        <v>0</v>
      </c>
      <c r="U11" s="209">
        <v>0</v>
      </c>
      <c r="V11" s="209">
        <v>0</v>
      </c>
      <c r="W11" s="209">
        <v>0</v>
      </c>
      <c r="X11" s="176">
        <f t="shared" si="0"/>
        <v>0</v>
      </c>
    </row>
    <row r="12" spans="1:26" x14ac:dyDescent="0.25">
      <c r="A12" s="288" t="s">
        <v>10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82">
        <v>0</v>
      </c>
      <c r="V12" s="82">
        <v>0</v>
      </c>
      <c r="W12" s="82">
        <v>0</v>
      </c>
      <c r="X12" s="178">
        <f t="shared" si="0"/>
        <v>0</v>
      </c>
    </row>
    <row r="13" spans="1:26" s="34" customFormat="1" x14ac:dyDescent="0.25">
      <c r="A13" s="341" t="s">
        <v>11</v>
      </c>
      <c r="B13" s="210">
        <v>0</v>
      </c>
      <c r="C13" s="210">
        <v>0</v>
      </c>
      <c r="D13" s="210">
        <v>0</v>
      </c>
      <c r="E13" s="210">
        <v>0</v>
      </c>
      <c r="F13" s="210">
        <v>0</v>
      </c>
      <c r="G13" s="210">
        <v>750</v>
      </c>
      <c r="H13" s="210">
        <v>0</v>
      </c>
      <c r="I13" s="210">
        <v>0</v>
      </c>
      <c r="J13" s="210">
        <v>0</v>
      </c>
      <c r="K13" s="210">
        <v>0</v>
      </c>
      <c r="L13" s="210">
        <v>0</v>
      </c>
      <c r="M13" s="210">
        <v>120000</v>
      </c>
      <c r="N13" s="210">
        <v>0</v>
      </c>
      <c r="O13" s="210">
        <v>0</v>
      </c>
      <c r="P13" s="210">
        <v>0</v>
      </c>
      <c r="Q13" s="210">
        <v>0</v>
      </c>
      <c r="R13" s="210">
        <v>0</v>
      </c>
      <c r="S13" s="210">
        <v>0</v>
      </c>
      <c r="T13" s="210">
        <v>0</v>
      </c>
      <c r="U13" s="210">
        <v>0</v>
      </c>
      <c r="V13" s="210">
        <v>0</v>
      </c>
      <c r="W13" s="210">
        <v>38700</v>
      </c>
      <c r="X13" s="177">
        <f t="shared" si="0"/>
        <v>159450</v>
      </c>
    </row>
    <row r="14" spans="1:26" x14ac:dyDescent="0.25">
      <c r="A14" s="151" t="s">
        <v>12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  <c r="W14" s="82">
        <v>0</v>
      </c>
      <c r="X14" s="184">
        <f t="shared" si="0"/>
        <v>0</v>
      </c>
    </row>
    <row r="15" spans="1:26" x14ac:dyDescent="0.25">
      <c r="A15" s="150" t="s">
        <v>13</v>
      </c>
      <c r="B15" s="209">
        <v>0</v>
      </c>
      <c r="C15" s="209">
        <v>0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209">
        <v>0</v>
      </c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09">
        <v>0</v>
      </c>
      <c r="P15" s="209">
        <v>0</v>
      </c>
      <c r="Q15" s="209">
        <v>0</v>
      </c>
      <c r="R15" s="209">
        <v>0</v>
      </c>
      <c r="S15" s="209">
        <v>0</v>
      </c>
      <c r="T15" s="209">
        <v>0</v>
      </c>
      <c r="U15" s="209">
        <v>0</v>
      </c>
      <c r="V15" s="209">
        <v>0</v>
      </c>
      <c r="W15" s="209">
        <v>0</v>
      </c>
      <c r="X15" s="177">
        <f t="shared" si="0"/>
        <v>0</v>
      </c>
    </row>
    <row r="16" spans="1:26" x14ac:dyDescent="0.25">
      <c r="A16" s="151" t="s">
        <v>14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2">
        <v>0</v>
      </c>
      <c r="R16" s="82">
        <v>0</v>
      </c>
      <c r="S16" s="82">
        <v>0</v>
      </c>
      <c r="T16" s="82">
        <v>0</v>
      </c>
      <c r="U16" s="82">
        <v>0</v>
      </c>
      <c r="V16" s="82">
        <v>0</v>
      </c>
      <c r="W16" s="82">
        <v>0</v>
      </c>
      <c r="X16" s="178">
        <f t="shared" si="0"/>
        <v>0</v>
      </c>
      <c r="Z16" s="185"/>
    </row>
    <row r="17" spans="1:26" x14ac:dyDescent="0.25">
      <c r="A17" s="289" t="s">
        <v>15</v>
      </c>
      <c r="B17" s="325">
        <v>0</v>
      </c>
      <c r="C17" s="209">
        <v>0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10">
        <v>0</v>
      </c>
      <c r="J17" s="209">
        <v>0</v>
      </c>
      <c r="K17" s="209">
        <v>0</v>
      </c>
      <c r="L17" s="209">
        <v>0</v>
      </c>
      <c r="M17" s="210">
        <v>0</v>
      </c>
      <c r="N17" s="209">
        <v>0</v>
      </c>
      <c r="O17" s="209">
        <v>0</v>
      </c>
      <c r="P17" s="209">
        <v>0</v>
      </c>
      <c r="Q17" s="209">
        <v>0</v>
      </c>
      <c r="R17" s="209">
        <v>0</v>
      </c>
      <c r="S17" s="209">
        <v>0</v>
      </c>
      <c r="T17" s="209">
        <v>0</v>
      </c>
      <c r="U17" s="209">
        <v>0</v>
      </c>
      <c r="V17" s="209">
        <v>0</v>
      </c>
      <c r="W17" s="209">
        <v>0</v>
      </c>
      <c r="X17" s="176">
        <f t="shared" si="0"/>
        <v>0</v>
      </c>
    </row>
    <row r="18" spans="1:26" x14ac:dyDescent="0.25">
      <c r="A18" s="292" t="s">
        <v>16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116">
        <v>0</v>
      </c>
      <c r="M18" s="116">
        <v>0</v>
      </c>
      <c r="N18" s="82">
        <v>0</v>
      </c>
      <c r="O18" s="82">
        <v>0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178">
        <f t="shared" si="0"/>
        <v>0</v>
      </c>
      <c r="Z18" s="65"/>
    </row>
    <row r="19" spans="1:26" x14ac:dyDescent="0.25">
      <c r="A19" s="150" t="s">
        <v>17</v>
      </c>
      <c r="B19" s="209">
        <v>0</v>
      </c>
      <c r="C19" s="209">
        <v>0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09">
        <v>0</v>
      </c>
      <c r="P19" s="209">
        <v>0</v>
      </c>
      <c r="Q19" s="209">
        <v>0</v>
      </c>
      <c r="R19" s="209">
        <v>0</v>
      </c>
      <c r="S19" s="209">
        <v>0</v>
      </c>
      <c r="T19" s="209">
        <v>0</v>
      </c>
      <c r="U19" s="209">
        <v>0</v>
      </c>
      <c r="V19" s="209">
        <v>0</v>
      </c>
      <c r="W19" s="209">
        <v>0</v>
      </c>
      <c r="X19" s="177">
        <f t="shared" si="0"/>
        <v>0</v>
      </c>
    </row>
    <row r="20" spans="1:26" x14ac:dyDescent="0.25">
      <c r="A20" s="189" t="s">
        <v>18</v>
      </c>
      <c r="B20" s="116">
        <v>799550</v>
      </c>
      <c r="C20" s="116">
        <v>110150</v>
      </c>
      <c r="D20" s="116">
        <v>0</v>
      </c>
      <c r="E20" s="116">
        <v>0</v>
      </c>
      <c r="F20" s="116">
        <v>0</v>
      </c>
      <c r="G20" s="116">
        <v>0</v>
      </c>
      <c r="H20" s="116">
        <v>170850</v>
      </c>
      <c r="I20" s="116">
        <v>0</v>
      </c>
      <c r="J20" s="116">
        <v>95255</v>
      </c>
      <c r="K20" s="116">
        <v>0</v>
      </c>
      <c r="L20" s="116">
        <v>0</v>
      </c>
      <c r="M20" s="116">
        <v>35930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31370</v>
      </c>
      <c r="U20" s="116">
        <v>480250</v>
      </c>
      <c r="V20" s="116">
        <v>0</v>
      </c>
      <c r="W20" s="116">
        <v>590400</v>
      </c>
      <c r="X20" s="178">
        <f t="shared" si="0"/>
        <v>2313755</v>
      </c>
    </row>
    <row r="21" spans="1:26" s="34" customFormat="1" x14ac:dyDescent="0.25">
      <c r="A21" s="363" t="s">
        <v>19</v>
      </c>
      <c r="B21" s="322">
        <v>500</v>
      </c>
      <c r="C21" s="210">
        <v>0</v>
      </c>
      <c r="D21" s="210">
        <v>0</v>
      </c>
      <c r="E21" s="210">
        <v>0</v>
      </c>
      <c r="F21" s="210">
        <v>0</v>
      </c>
      <c r="G21" s="210">
        <v>0</v>
      </c>
      <c r="H21" s="210">
        <v>0</v>
      </c>
      <c r="I21" s="210">
        <v>186004</v>
      </c>
      <c r="J21" s="209">
        <v>147697</v>
      </c>
      <c r="K21" s="209">
        <v>0</v>
      </c>
      <c r="L21" s="209">
        <v>0</v>
      </c>
      <c r="M21" s="209">
        <v>8000</v>
      </c>
      <c r="N21" s="209">
        <v>0</v>
      </c>
      <c r="O21" s="209">
        <v>0</v>
      </c>
      <c r="P21" s="209">
        <v>0</v>
      </c>
      <c r="Q21" s="209">
        <v>0</v>
      </c>
      <c r="R21" s="209">
        <v>0</v>
      </c>
      <c r="S21" s="209">
        <v>0</v>
      </c>
      <c r="T21" s="209">
        <v>0</v>
      </c>
      <c r="U21" s="209">
        <v>0</v>
      </c>
      <c r="V21" s="209">
        <v>0</v>
      </c>
      <c r="W21" s="209">
        <v>0</v>
      </c>
      <c r="X21" s="176">
        <f t="shared" si="0"/>
        <v>342201</v>
      </c>
      <c r="Y21" s="362"/>
    </row>
    <row r="22" spans="1:26" x14ac:dyDescent="0.25">
      <c r="A22" s="160" t="s">
        <v>20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  <c r="W22" s="82">
        <v>0</v>
      </c>
      <c r="X22" s="178">
        <f t="shared" si="0"/>
        <v>0</v>
      </c>
    </row>
    <row r="23" spans="1:26" x14ac:dyDescent="0.25">
      <c r="A23" s="161" t="s">
        <v>160</v>
      </c>
      <c r="B23" s="118">
        <f t="shared" ref="B23:X23" si="1">SUM(B9:B22)</f>
        <v>800050</v>
      </c>
      <c r="C23" s="118">
        <f>SUM(C9:C22)</f>
        <v>110150</v>
      </c>
      <c r="D23" s="118">
        <f>SUM(D9:D22)</f>
        <v>0</v>
      </c>
      <c r="E23" s="118">
        <f>SUM(E9:E22)</f>
        <v>0</v>
      </c>
      <c r="F23" s="118">
        <f>SUM(F9:F22)</f>
        <v>0</v>
      </c>
      <c r="G23" s="118">
        <f>SUM(G9:G22)</f>
        <v>750</v>
      </c>
      <c r="H23" s="118">
        <f t="shared" si="1"/>
        <v>170850</v>
      </c>
      <c r="I23" s="118">
        <f t="shared" si="1"/>
        <v>186004</v>
      </c>
      <c r="J23" s="118">
        <f t="shared" si="1"/>
        <v>245902</v>
      </c>
      <c r="K23" s="118">
        <f t="shared" si="1"/>
        <v>256930</v>
      </c>
      <c r="L23" s="118">
        <f t="shared" si="1"/>
        <v>10000</v>
      </c>
      <c r="M23" s="118">
        <f t="shared" si="1"/>
        <v>516010</v>
      </c>
      <c r="N23" s="118">
        <f t="shared" si="1"/>
        <v>62000</v>
      </c>
      <c r="O23" s="118">
        <f t="shared" si="1"/>
        <v>0</v>
      </c>
      <c r="P23" s="118">
        <f t="shared" si="1"/>
        <v>0</v>
      </c>
      <c r="Q23" s="118">
        <f t="shared" si="1"/>
        <v>0</v>
      </c>
      <c r="R23" s="118">
        <f t="shared" si="1"/>
        <v>0</v>
      </c>
      <c r="S23" s="118">
        <f t="shared" si="1"/>
        <v>0</v>
      </c>
      <c r="T23" s="118">
        <f t="shared" si="1"/>
        <v>31370</v>
      </c>
      <c r="U23" s="118">
        <f>SUM(U9:U22)</f>
        <v>480250</v>
      </c>
      <c r="V23" s="118">
        <f>SUM(V9:V22)</f>
        <v>0</v>
      </c>
      <c r="W23" s="118">
        <f t="shared" si="1"/>
        <v>629100</v>
      </c>
      <c r="X23" s="118">
        <f t="shared" si="1"/>
        <v>3499366</v>
      </c>
    </row>
    <row r="24" spans="1:26" x14ac:dyDescent="0.25">
      <c r="A24" s="162"/>
      <c r="B24" s="163"/>
      <c r="C24" s="163"/>
      <c r="D24" s="163"/>
      <c r="E24" s="163"/>
      <c r="F24" s="163"/>
      <c r="G24" s="163"/>
      <c r="H24" s="164"/>
      <c r="W24" s="32"/>
      <c r="X24" s="32"/>
    </row>
    <row r="25" spans="1:26" x14ac:dyDescent="0.25">
      <c r="A25" s="55" t="s">
        <v>133</v>
      </c>
      <c r="B25" s="165"/>
      <c r="H25" s="17"/>
    </row>
    <row r="26" spans="1:26" x14ac:dyDescent="0.25">
      <c r="A26" s="54" t="s">
        <v>134</v>
      </c>
      <c r="B26" s="17"/>
      <c r="C26" s="17"/>
      <c r="D26" s="17"/>
      <c r="E26" s="17"/>
      <c r="F26" s="17"/>
      <c r="G26" s="17"/>
      <c r="H26" s="17"/>
    </row>
    <row r="28" spans="1:26" x14ac:dyDescent="0.25">
      <c r="A28" s="196"/>
    </row>
    <row r="29" spans="1:26" x14ac:dyDescent="0.25">
      <c r="A29" s="4"/>
    </row>
    <row r="30" spans="1:26" x14ac:dyDescent="0.25">
      <c r="A30" s="302" t="s">
        <v>242</v>
      </c>
      <c r="B30" s="302"/>
    </row>
    <row r="31" spans="1:26" x14ac:dyDescent="0.25">
      <c r="A31" s="302" t="s">
        <v>257</v>
      </c>
      <c r="B31" s="302"/>
    </row>
    <row r="32" spans="1:26" x14ac:dyDescent="0.25">
      <c r="A32" s="302"/>
      <c r="B32" s="302"/>
    </row>
  </sheetData>
  <mergeCells count="5">
    <mergeCell ref="B6:X6"/>
    <mergeCell ref="W1:X1"/>
    <mergeCell ref="B3:X3"/>
    <mergeCell ref="B4:X4"/>
    <mergeCell ref="B5:X5"/>
  </mergeCells>
  <pageMargins left="0.7" right="0.7" top="0.75" bottom="0.75" header="0.3" footer="0.3"/>
  <pageSetup scale="5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0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26" sqref="L26"/>
    </sheetView>
  </sheetViews>
  <sheetFormatPr defaultRowHeight="15" x14ac:dyDescent="0.25"/>
  <cols>
    <col min="1" max="1" width="31.140625" customWidth="1"/>
    <col min="2" max="2" width="9" customWidth="1"/>
    <col min="3" max="3" width="8.85546875" customWidth="1"/>
    <col min="4" max="4" width="9.28515625" customWidth="1"/>
    <col min="5" max="5" width="10.140625" customWidth="1"/>
    <col min="6" max="7" width="9.7109375" customWidth="1"/>
    <col min="8" max="8" width="9.42578125" customWidth="1"/>
    <col min="9" max="9" width="9.85546875" customWidth="1"/>
    <col min="10" max="10" width="9.28515625" customWidth="1"/>
    <col min="11" max="12" width="13.140625" customWidth="1"/>
    <col min="13" max="13" width="11.140625" customWidth="1"/>
    <col min="14" max="16" width="9.5703125" customWidth="1"/>
    <col min="17" max="17" width="8.28515625" customWidth="1"/>
    <col min="18" max="18" width="9.5703125" customWidth="1"/>
    <col min="20" max="20" width="10.140625" bestFit="1" customWidth="1"/>
  </cols>
  <sheetData>
    <row r="1" spans="1:20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477" t="s">
        <v>240</v>
      </c>
      <c r="R1" s="477"/>
    </row>
    <row r="2" spans="1:2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75"/>
      <c r="R2" s="275"/>
    </row>
    <row r="3" spans="1:20" x14ac:dyDescent="0.25">
      <c r="B3" s="386" t="s">
        <v>1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</row>
    <row r="4" spans="1:20" x14ac:dyDescent="0.25">
      <c r="B4" s="386" t="s">
        <v>268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</row>
    <row r="5" spans="1:20" x14ac:dyDescent="0.25">
      <c r="B5" s="381" t="s">
        <v>269</v>
      </c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</row>
    <row r="6" spans="1:20" x14ac:dyDescent="0.25">
      <c r="B6" s="386" t="s">
        <v>167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</row>
    <row r="8" spans="1:20" ht="56.25" x14ac:dyDescent="0.25">
      <c r="A8" s="158" t="s">
        <v>179</v>
      </c>
      <c r="B8" s="279" t="s">
        <v>84</v>
      </c>
      <c r="C8" s="279" t="s">
        <v>85</v>
      </c>
      <c r="D8" s="279" t="s">
        <v>229</v>
      </c>
      <c r="E8" s="279" t="s">
        <v>86</v>
      </c>
      <c r="F8" s="279" t="s">
        <v>88</v>
      </c>
      <c r="G8" s="158" t="s">
        <v>187</v>
      </c>
      <c r="H8" s="158" t="s">
        <v>189</v>
      </c>
      <c r="I8" s="279" t="s">
        <v>235</v>
      </c>
      <c r="J8" s="159" t="s">
        <v>250</v>
      </c>
      <c r="K8" s="158" t="s">
        <v>239</v>
      </c>
      <c r="L8" s="287" t="s">
        <v>249</v>
      </c>
      <c r="M8" s="276" t="s">
        <v>251</v>
      </c>
      <c r="N8" s="279" t="s">
        <v>91</v>
      </c>
      <c r="O8" s="158" t="s">
        <v>248</v>
      </c>
      <c r="P8" s="96" t="s">
        <v>227</v>
      </c>
      <c r="Q8" s="158" t="s">
        <v>125</v>
      </c>
      <c r="R8" s="158" t="s">
        <v>126</v>
      </c>
    </row>
    <row r="9" spans="1:20" x14ac:dyDescent="0.25">
      <c r="A9" s="295" t="s">
        <v>7</v>
      </c>
      <c r="B9" s="209">
        <v>0</v>
      </c>
      <c r="C9" s="209">
        <v>0</v>
      </c>
      <c r="D9" s="209">
        <v>0</v>
      </c>
      <c r="E9" s="209">
        <v>0</v>
      </c>
      <c r="F9" s="209">
        <v>0</v>
      </c>
      <c r="G9" s="209">
        <v>0</v>
      </c>
      <c r="H9" s="209">
        <v>0</v>
      </c>
      <c r="I9" s="209">
        <v>0</v>
      </c>
      <c r="J9" s="209">
        <v>0</v>
      </c>
      <c r="K9" s="209">
        <v>0</v>
      </c>
      <c r="L9" s="209">
        <v>0</v>
      </c>
      <c r="M9" s="209">
        <v>0</v>
      </c>
      <c r="N9" s="209">
        <v>0</v>
      </c>
      <c r="O9" s="209">
        <v>0</v>
      </c>
      <c r="P9" s="209">
        <v>0</v>
      </c>
      <c r="Q9" s="209">
        <v>0</v>
      </c>
      <c r="R9" s="187">
        <f t="shared" ref="R9:R22" si="0">SUM(B9:Q9)</f>
        <v>0</v>
      </c>
      <c r="T9" s="32"/>
    </row>
    <row r="10" spans="1:20" x14ac:dyDescent="0.25">
      <c r="A10" s="293" t="s">
        <v>8</v>
      </c>
      <c r="B10" s="116">
        <v>0</v>
      </c>
      <c r="C10" s="116">
        <v>0</v>
      </c>
      <c r="D10" s="116">
        <v>0</v>
      </c>
      <c r="E10" s="116">
        <v>0</v>
      </c>
      <c r="F10" s="82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84">
        <f t="shared" si="0"/>
        <v>0</v>
      </c>
      <c r="S10" s="65"/>
    </row>
    <row r="11" spans="1:20" x14ac:dyDescent="0.25">
      <c r="A11" s="294" t="s">
        <v>9</v>
      </c>
      <c r="B11" s="209">
        <v>0</v>
      </c>
      <c r="C11" s="209">
        <v>0</v>
      </c>
      <c r="D11" s="209">
        <v>0</v>
      </c>
      <c r="E11" s="209">
        <v>0</v>
      </c>
      <c r="F11" s="209">
        <v>0</v>
      </c>
      <c r="G11" s="209">
        <v>0</v>
      </c>
      <c r="H11" s="209">
        <v>0</v>
      </c>
      <c r="I11" s="209">
        <v>0</v>
      </c>
      <c r="J11" s="209">
        <v>0</v>
      </c>
      <c r="K11" s="209">
        <v>0</v>
      </c>
      <c r="L11" s="209">
        <v>0</v>
      </c>
      <c r="M11" s="209">
        <v>0</v>
      </c>
      <c r="N11" s="209">
        <v>0</v>
      </c>
      <c r="O11" s="209">
        <v>0</v>
      </c>
      <c r="P11" s="209">
        <v>0</v>
      </c>
      <c r="Q11" s="209">
        <v>0</v>
      </c>
      <c r="R11" s="187">
        <f t="shared" si="0"/>
        <v>0</v>
      </c>
    </row>
    <row r="12" spans="1:20" x14ac:dyDescent="0.25">
      <c r="A12" s="290" t="s">
        <v>10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178">
        <f t="shared" si="0"/>
        <v>0</v>
      </c>
    </row>
    <row r="13" spans="1:20" x14ac:dyDescent="0.25">
      <c r="A13" s="277" t="s">
        <v>11</v>
      </c>
      <c r="B13" s="210">
        <v>0</v>
      </c>
      <c r="C13" s="210">
        <v>0</v>
      </c>
      <c r="D13" s="210">
        <v>0</v>
      </c>
      <c r="E13" s="210">
        <v>0</v>
      </c>
      <c r="F13" s="210">
        <v>0</v>
      </c>
      <c r="G13" s="210">
        <v>0</v>
      </c>
      <c r="H13" s="210">
        <v>0</v>
      </c>
      <c r="I13" s="210">
        <v>0</v>
      </c>
      <c r="J13" s="210">
        <v>0</v>
      </c>
      <c r="K13" s="210">
        <v>0</v>
      </c>
      <c r="L13" s="210">
        <v>0</v>
      </c>
      <c r="M13" s="210">
        <v>0</v>
      </c>
      <c r="N13" s="210">
        <v>0</v>
      </c>
      <c r="O13" s="210">
        <v>0</v>
      </c>
      <c r="P13" s="210">
        <v>0</v>
      </c>
      <c r="Q13" s="210">
        <v>0</v>
      </c>
      <c r="R13" s="177">
        <f t="shared" si="0"/>
        <v>0</v>
      </c>
    </row>
    <row r="14" spans="1:20" x14ac:dyDescent="0.25">
      <c r="A14" s="278" t="s">
        <v>12</v>
      </c>
      <c r="B14" s="82">
        <v>0</v>
      </c>
      <c r="C14" s="82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R14" s="184">
        <f t="shared" si="0"/>
        <v>0</v>
      </c>
    </row>
    <row r="15" spans="1:20" x14ac:dyDescent="0.25">
      <c r="A15" s="277" t="s">
        <v>13</v>
      </c>
      <c r="B15" s="209">
        <v>0</v>
      </c>
      <c r="C15" s="209">
        <v>0</v>
      </c>
      <c r="D15" s="209">
        <v>0</v>
      </c>
      <c r="E15" s="209">
        <v>0</v>
      </c>
      <c r="F15" s="209">
        <v>0</v>
      </c>
      <c r="G15" s="209">
        <v>0</v>
      </c>
      <c r="H15" s="209">
        <v>0</v>
      </c>
      <c r="I15" s="209">
        <v>0</v>
      </c>
      <c r="J15" s="209">
        <v>0</v>
      </c>
      <c r="K15" s="209">
        <v>0</v>
      </c>
      <c r="L15" s="209">
        <v>0</v>
      </c>
      <c r="M15" s="209">
        <v>0</v>
      </c>
      <c r="N15" s="209">
        <v>0</v>
      </c>
      <c r="O15" s="209">
        <v>0</v>
      </c>
      <c r="P15" s="209">
        <v>0</v>
      </c>
      <c r="Q15" s="209">
        <v>0</v>
      </c>
      <c r="R15" s="177">
        <f t="shared" si="0"/>
        <v>0</v>
      </c>
    </row>
    <row r="16" spans="1:20" x14ac:dyDescent="0.25">
      <c r="A16" s="278" t="s">
        <v>14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82">
        <v>0</v>
      </c>
      <c r="R16" s="178">
        <f t="shared" si="0"/>
        <v>0</v>
      </c>
      <c r="T16" s="185"/>
    </row>
    <row r="17" spans="1:20" x14ac:dyDescent="0.25">
      <c r="A17" s="291" t="s">
        <v>15</v>
      </c>
      <c r="B17" s="325">
        <v>0</v>
      </c>
      <c r="C17" s="209">
        <v>0</v>
      </c>
      <c r="D17" s="209">
        <v>0</v>
      </c>
      <c r="E17" s="209">
        <v>0</v>
      </c>
      <c r="F17" s="210">
        <v>0</v>
      </c>
      <c r="G17" s="210">
        <v>0</v>
      </c>
      <c r="H17" s="209">
        <v>0</v>
      </c>
      <c r="I17" s="209">
        <v>0</v>
      </c>
      <c r="J17" s="209">
        <v>0</v>
      </c>
      <c r="K17" s="209">
        <v>0</v>
      </c>
      <c r="L17" s="209">
        <v>0</v>
      </c>
      <c r="M17" s="209">
        <v>0</v>
      </c>
      <c r="N17" s="209">
        <v>0</v>
      </c>
      <c r="O17" s="209">
        <v>0</v>
      </c>
      <c r="P17" s="209">
        <v>0</v>
      </c>
      <c r="Q17" s="209">
        <v>0</v>
      </c>
      <c r="R17" s="187">
        <f t="shared" si="0"/>
        <v>0</v>
      </c>
    </row>
    <row r="18" spans="1:20" x14ac:dyDescent="0.25">
      <c r="A18" s="292" t="s">
        <v>16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184">
        <f t="shared" si="0"/>
        <v>0</v>
      </c>
      <c r="T18" s="65"/>
    </row>
    <row r="19" spans="1:20" x14ac:dyDescent="0.25">
      <c r="A19" s="277" t="s">
        <v>17</v>
      </c>
      <c r="B19" s="209">
        <v>0</v>
      </c>
      <c r="C19" s="209">
        <v>0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209">
        <v>0</v>
      </c>
      <c r="L19" s="209">
        <v>0</v>
      </c>
      <c r="M19" s="209">
        <v>0</v>
      </c>
      <c r="N19" s="209">
        <v>0</v>
      </c>
      <c r="O19" s="209">
        <v>0</v>
      </c>
      <c r="P19" s="209">
        <v>0</v>
      </c>
      <c r="Q19" s="209">
        <v>0</v>
      </c>
      <c r="R19" s="187">
        <f t="shared" si="0"/>
        <v>0</v>
      </c>
    </row>
    <row r="20" spans="1:20" x14ac:dyDescent="0.25">
      <c r="A20" s="278" t="s">
        <v>18</v>
      </c>
      <c r="B20" s="116">
        <v>0</v>
      </c>
      <c r="C20" s="116">
        <v>0</v>
      </c>
      <c r="D20" s="116">
        <v>0</v>
      </c>
      <c r="E20" s="116">
        <v>0</v>
      </c>
      <c r="F20" s="116">
        <v>0</v>
      </c>
      <c r="G20" s="116">
        <v>73032</v>
      </c>
      <c r="H20" s="116">
        <v>69740</v>
      </c>
      <c r="I20" s="116">
        <v>0</v>
      </c>
      <c r="J20" s="116">
        <v>0</v>
      </c>
      <c r="K20" s="116">
        <v>80000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84">
        <f t="shared" si="0"/>
        <v>222772</v>
      </c>
    </row>
    <row r="21" spans="1:20" x14ac:dyDescent="0.25">
      <c r="A21" s="277" t="s">
        <v>19</v>
      </c>
      <c r="B21" s="325">
        <v>0</v>
      </c>
      <c r="C21" s="210">
        <v>0</v>
      </c>
      <c r="D21" s="210">
        <v>0</v>
      </c>
      <c r="E21" s="210">
        <v>0</v>
      </c>
      <c r="F21" s="210">
        <v>0</v>
      </c>
      <c r="G21" s="325">
        <v>0</v>
      </c>
      <c r="H21" s="209">
        <v>0</v>
      </c>
      <c r="I21" s="209">
        <v>0</v>
      </c>
      <c r="J21" s="209">
        <v>0</v>
      </c>
      <c r="K21" s="209">
        <v>0</v>
      </c>
      <c r="L21" s="209">
        <v>0</v>
      </c>
      <c r="M21" s="209">
        <v>0</v>
      </c>
      <c r="N21" s="209">
        <v>0</v>
      </c>
      <c r="O21" s="209">
        <v>0</v>
      </c>
      <c r="P21" s="209">
        <v>0</v>
      </c>
      <c r="Q21" s="209">
        <v>0</v>
      </c>
      <c r="R21" s="374">
        <f t="shared" si="0"/>
        <v>0</v>
      </c>
      <c r="S21" s="249"/>
    </row>
    <row r="22" spans="1:20" x14ac:dyDescent="0.25">
      <c r="A22" s="160" t="s">
        <v>20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2">
        <v>0</v>
      </c>
      <c r="Q22" s="82">
        <v>0</v>
      </c>
      <c r="R22" s="178">
        <f t="shared" si="0"/>
        <v>0</v>
      </c>
    </row>
    <row r="23" spans="1:20" x14ac:dyDescent="0.25">
      <c r="A23" s="161" t="s">
        <v>160</v>
      </c>
      <c r="B23" s="118">
        <f t="shared" ref="B23:R23" si="1">SUM(B9:B22)</f>
        <v>0</v>
      </c>
      <c r="C23" s="118">
        <f>SUM(C9:C22)</f>
        <v>0</v>
      </c>
      <c r="D23" s="118">
        <f>SUM(D9:D22)</f>
        <v>0</v>
      </c>
      <c r="E23" s="118">
        <f>SUM(E9:E22)</f>
        <v>0</v>
      </c>
      <c r="F23" s="118">
        <f t="shared" si="1"/>
        <v>0</v>
      </c>
      <c r="G23" s="118">
        <f t="shared" si="1"/>
        <v>73032</v>
      </c>
      <c r="H23" s="118">
        <f t="shared" si="1"/>
        <v>69740</v>
      </c>
      <c r="I23" s="118">
        <f t="shared" si="1"/>
        <v>0</v>
      </c>
      <c r="J23" s="118">
        <f t="shared" si="1"/>
        <v>0</v>
      </c>
      <c r="K23" s="118">
        <f t="shared" ref="K23:Q23" si="2">SUM(K9:K22)</f>
        <v>80000</v>
      </c>
      <c r="L23" s="118">
        <f t="shared" si="2"/>
        <v>0</v>
      </c>
      <c r="M23" s="118">
        <f t="shared" si="2"/>
        <v>0</v>
      </c>
      <c r="N23" s="118">
        <f t="shared" si="2"/>
        <v>0</v>
      </c>
      <c r="O23" s="118">
        <f t="shared" si="2"/>
        <v>0</v>
      </c>
      <c r="P23" s="118">
        <f t="shared" si="2"/>
        <v>0</v>
      </c>
      <c r="Q23" s="118">
        <f t="shared" si="2"/>
        <v>0</v>
      </c>
      <c r="R23" s="118">
        <f t="shared" si="1"/>
        <v>222772</v>
      </c>
    </row>
    <row r="24" spans="1:20" x14ac:dyDescent="0.25">
      <c r="A24" s="162"/>
      <c r="B24" s="163"/>
      <c r="C24" s="163"/>
      <c r="D24" s="163"/>
      <c r="E24" s="163"/>
      <c r="Q24" s="32"/>
      <c r="R24" s="32"/>
    </row>
    <row r="25" spans="1:20" x14ac:dyDescent="0.25">
      <c r="A25" s="55" t="s">
        <v>133</v>
      </c>
      <c r="B25" s="165"/>
    </row>
    <row r="26" spans="1:20" x14ac:dyDescent="0.25">
      <c r="A26" s="54" t="s">
        <v>134</v>
      </c>
      <c r="B26" s="17"/>
      <c r="C26" s="17"/>
      <c r="D26" s="17"/>
      <c r="E26" s="17"/>
    </row>
    <row r="28" spans="1:20" x14ac:dyDescent="0.25">
      <c r="A28" s="196"/>
    </row>
    <row r="29" spans="1:20" x14ac:dyDescent="0.25">
      <c r="A29" s="4"/>
    </row>
    <row r="30" spans="1:20" x14ac:dyDescent="0.25">
      <c r="A30" s="302" t="s">
        <v>253</v>
      </c>
    </row>
  </sheetData>
  <mergeCells count="5">
    <mergeCell ref="Q1:R1"/>
    <mergeCell ref="B3:R3"/>
    <mergeCell ref="B4:R4"/>
    <mergeCell ref="B5:R5"/>
    <mergeCell ref="B6:R6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39.0</vt:lpstr>
      <vt:lpstr>39.1</vt:lpstr>
      <vt:lpstr>39.2</vt:lpstr>
      <vt:lpstr>39.3</vt:lpstr>
      <vt:lpstr>39.4</vt:lpstr>
      <vt:lpstr>39.5</vt:lpstr>
      <vt:lpstr>39.6</vt:lpstr>
      <vt:lpstr>39.7</vt:lpstr>
      <vt:lpstr>39.8</vt:lpstr>
      <vt:lpstr>39.9</vt:lpstr>
      <vt:lpstr>'39.0'!Print_Area</vt:lpstr>
      <vt:lpstr>'39.1'!Print_Area</vt:lpstr>
      <vt:lpstr>'39.5'!Print_Area</vt:lpstr>
      <vt:lpstr>'39.8'!Print_Area</vt:lpstr>
      <vt:lpstr>'39.9'!Print_Area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FAZLAN BIN ABU BAKAR</dc:creator>
  <cp:lastModifiedBy>ALMINA BINTI ESPIN </cp:lastModifiedBy>
  <cp:lastPrinted>2020-10-21T03:50:15Z</cp:lastPrinted>
  <dcterms:created xsi:type="dcterms:W3CDTF">2018-03-16T08:08:38Z</dcterms:created>
  <dcterms:modified xsi:type="dcterms:W3CDTF">2022-09-27T08:45:15Z</dcterms:modified>
</cp:coreProperties>
</file>